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-1\財政課\管財関係\05契約関係\①-1　工事・修繕\R8工事・修繕\工06-倉岡生活改善センター等改築工事\2_縦覧図書\"/>
    </mc:Choice>
  </mc:AlternateContent>
  <xr:revisionPtr revIDLastSave="0" documentId="13_ncr:1_{0472BA5F-670E-449F-9D6B-B82209F1BE2C}" xr6:coauthVersionLast="47" xr6:coauthVersionMax="47" xr10:uidLastSave="{00000000-0000-0000-0000-000000000000}"/>
  <bookViews>
    <workbookView xWindow="-108" yWindow="-108" windowWidth="23256" windowHeight="12456" tabRatio="828" xr2:uid="{160C5BF4-A42F-4A2C-9C1D-04336941C88B}"/>
  </bookViews>
  <sheets>
    <sheet name="鑑" sheetId="57" r:id="rId1"/>
    <sheet name="総括表（一括）経費" sheetId="55" r:id="rId2"/>
    <sheet name="直工" sheetId="15" r:id="rId3"/>
    <sheet name="1　集会所新築工事" sheetId="43" r:id="rId4"/>
    <sheet name="2　外構工事" sheetId="51" r:id="rId5"/>
    <sheet name="３　旧屯所解体工事" sheetId="56" r:id="rId6"/>
    <sheet name="4　発生材処分" sheetId="41" r:id="rId7"/>
    <sheet name="5　産業廃棄物税" sheetId="5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</externalReferences>
  <definedNames>
    <definedName name="_" localSheetId="0">#REF!</definedName>
    <definedName name="_" localSheetId="1">#REF!</definedName>
    <definedName name="_">#REF!</definedName>
    <definedName name="__">#REF!</definedName>
    <definedName name="___">#REF!</definedName>
    <definedName name="__________________________Key2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localSheetId="1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localSheetId="1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'[1]#REF'!#REF!</definedName>
    <definedName name="________Key3" hidden="1">'[1]#REF'!$N$642:$N$1308</definedName>
    <definedName name="_______Key2" hidden="1">'[1]#REF'!#REF!</definedName>
    <definedName name="_______Key3" hidden="1">'[1]#REF'!$N$642:$N$1308</definedName>
    <definedName name="_______OP41">#REF!</definedName>
    <definedName name="______Key2" localSheetId="1" hidden="1">'[1]#REF'!#REF!</definedName>
    <definedName name="______Key2" hidden="1">'[1]#REF'!#REF!</definedName>
    <definedName name="______Key3" hidden="1">'[1]#REF'!$N$642:$N$1308</definedName>
    <definedName name="______OP41">#REF!</definedName>
    <definedName name="______ｔｑ２２">[2]東高校!#REF!</definedName>
    <definedName name="______ｗｒ３３３">[3]強電複合!#REF!</definedName>
    <definedName name="_____1___________________K" hidden="1">[4]目次!#REF!</definedName>
    <definedName name="_____10________________S" hidden="1">[4]目次!#REF!</definedName>
    <definedName name="_____11______________0_K" hidden="1">[4]目次!#REF!</definedName>
    <definedName name="_____12______________0_S" hidden="1">[4]目次!#REF!</definedName>
    <definedName name="_____13_______________K" hidden="1">[4]目次!#REF!</definedName>
    <definedName name="_____14_______________S" hidden="1">[4]目次!#REF!</definedName>
    <definedName name="_____15_____________0_K" hidden="1">[4]目次!#REF!</definedName>
    <definedName name="_____16_____________0_S" hidden="1">[4]目次!#REF!</definedName>
    <definedName name="_____17______________K" hidden="1">[4]目次!#REF!</definedName>
    <definedName name="_____18______________S" hidden="1">[4]目次!#REF!</definedName>
    <definedName name="_____19____________0_K" hidden="1">[4]目次!#REF!</definedName>
    <definedName name="_____2___________________S" hidden="1">[4]目次!#REF!</definedName>
    <definedName name="_____20____________0_S" hidden="1">[4]目次!#REF!</definedName>
    <definedName name="_____21_____________K" hidden="1">[4]目次!#REF!</definedName>
    <definedName name="_____22_____________S" hidden="1">[4]目次!#REF!</definedName>
    <definedName name="_____23___________0_K" hidden="1">[4]目次!#REF!</definedName>
    <definedName name="_____24___________0_S" hidden="1">[4]目次!#REF!</definedName>
    <definedName name="_____25____________K" hidden="1">[4]目次!#REF!</definedName>
    <definedName name="_____26____________S" hidden="1">[4]目次!#REF!</definedName>
    <definedName name="_____27__________0_K" hidden="1">[4]目次!#REF!</definedName>
    <definedName name="_____28__________0_S" hidden="1">[4]目次!#REF!</definedName>
    <definedName name="_____29___________K" hidden="1">[4]目次!#REF!</definedName>
    <definedName name="_____3_________________0_K" hidden="1">[4]目次!#REF!</definedName>
    <definedName name="_____30___________S" hidden="1">[4]目次!#REF!</definedName>
    <definedName name="_____31_________0_K" hidden="1">[4]目次!#REF!</definedName>
    <definedName name="_____32_________0_S" hidden="1">[4]目次!#REF!</definedName>
    <definedName name="_____33__________K" hidden="1">[4]目次!#REF!</definedName>
    <definedName name="_____34__________S" hidden="1">[4]目次!#REF!</definedName>
    <definedName name="_____35________0_K" hidden="1">[4]目次!#REF!</definedName>
    <definedName name="_____36________0_S" hidden="1">[4]目次!#REF!</definedName>
    <definedName name="_____37_________K" hidden="1">[4]目次!#REF!</definedName>
    <definedName name="_____38_________S" hidden="1">[4]目次!#REF!</definedName>
    <definedName name="_____39_______0_K" hidden="1">[4]目次!#REF!</definedName>
    <definedName name="_____4_________________0_S" hidden="1">[4]目次!#REF!</definedName>
    <definedName name="_____40_______0_S" hidden="1">[4]目次!#REF!</definedName>
    <definedName name="_____41________K" hidden="1">[4]目次!#REF!</definedName>
    <definedName name="_____42________S" hidden="1">[4]目次!#REF!</definedName>
    <definedName name="_____43______0_K" hidden="1">[4]目次!#REF!</definedName>
    <definedName name="_____44______0_S" hidden="1">[4]目次!#REF!</definedName>
    <definedName name="_____45_______K" hidden="1">[4]目次!#REF!</definedName>
    <definedName name="_____46_______S" hidden="1">[4]目次!#REF!</definedName>
    <definedName name="_____47_____0_K" hidden="1">[4]目次!#REF!</definedName>
    <definedName name="_____48_____0_S" hidden="1">[4]目次!#REF!</definedName>
    <definedName name="_____49______K" hidden="1">[4]目次!#REF!</definedName>
    <definedName name="_____5_________________K" hidden="1">[4]目次!#REF!</definedName>
    <definedName name="_____50______S" hidden="1">[4]目次!#REF!</definedName>
    <definedName name="_____51____0_K" hidden="1">[4]目次!#REF!</definedName>
    <definedName name="_____52____0_S" hidden="1">[4]目次!#REF!</definedName>
    <definedName name="_____53_____K" hidden="1">[4]目次!#REF!</definedName>
    <definedName name="_____54_____S" hidden="1">[4]目次!#REF!</definedName>
    <definedName name="_____55___0_K" hidden="1">[4]目次!#REF!</definedName>
    <definedName name="_____56___0_S" hidden="1">[4]目次!#REF!</definedName>
    <definedName name="_____57K" hidden="1">[4]目次!#REF!</definedName>
    <definedName name="_____58S" hidden="1">[4]目次!#REF!</definedName>
    <definedName name="_____6_________________S" hidden="1">[4]目次!#REF!</definedName>
    <definedName name="_____7_______________0_K" hidden="1">[4]目次!#REF!</definedName>
    <definedName name="_____8_______________0_S" hidden="1">[4]目次!#REF!</definedName>
    <definedName name="_____9________________K" hidden="1">[4]目次!#REF!</definedName>
    <definedName name="_____Key2" localSheetId="1" hidden="1">'[1]#REF'!#REF!</definedName>
    <definedName name="_____Key2" hidden="1">'[1]#REF'!#REF!</definedName>
    <definedName name="_____Key3" hidden="1">'[1]#REF'!$N$642:$N$1308</definedName>
    <definedName name="_____OP41">#REF!</definedName>
    <definedName name="____1___________________K" hidden="1">[4]目次!#REF!</definedName>
    <definedName name="____10________________S" hidden="1">[4]目次!#REF!</definedName>
    <definedName name="____11______________0_K" hidden="1">[4]目次!#REF!</definedName>
    <definedName name="____12______________0_S" hidden="1">[4]目次!#REF!</definedName>
    <definedName name="____13_______________K" hidden="1">[4]目次!#REF!</definedName>
    <definedName name="____14_______________S" hidden="1">[4]目次!#REF!</definedName>
    <definedName name="____15_____________0_K" hidden="1">[4]目次!#REF!</definedName>
    <definedName name="____16_____________0_S" hidden="1">[4]目次!#REF!</definedName>
    <definedName name="____17______________K" hidden="1">[4]目次!#REF!</definedName>
    <definedName name="____18______________S" hidden="1">[4]目次!#REF!</definedName>
    <definedName name="____19____________0_K" hidden="1">[4]目次!#REF!</definedName>
    <definedName name="____2___________________S" hidden="1">[4]目次!#REF!</definedName>
    <definedName name="____20____________0_S" hidden="1">[4]目次!#REF!</definedName>
    <definedName name="____21_____________K" hidden="1">[4]目次!#REF!</definedName>
    <definedName name="____22_____________S" hidden="1">[4]目次!#REF!</definedName>
    <definedName name="____23___________0_K" hidden="1">[4]目次!#REF!</definedName>
    <definedName name="____24___________0_S" hidden="1">[4]目次!#REF!</definedName>
    <definedName name="____25____________K" hidden="1">[4]目次!#REF!</definedName>
    <definedName name="____26____________S" hidden="1">[4]目次!#REF!</definedName>
    <definedName name="____27__________0_K" hidden="1">[4]目次!#REF!</definedName>
    <definedName name="____28__________0_S" hidden="1">[4]目次!#REF!</definedName>
    <definedName name="____29___________K" hidden="1">[4]目次!#REF!</definedName>
    <definedName name="____3_________________0_K" hidden="1">[4]目次!#REF!</definedName>
    <definedName name="____30___________S" hidden="1">[4]目次!#REF!</definedName>
    <definedName name="____31_________0_K" hidden="1">[4]目次!#REF!</definedName>
    <definedName name="____32_________0_S" hidden="1">[4]目次!#REF!</definedName>
    <definedName name="____33__________K" hidden="1">[4]目次!#REF!</definedName>
    <definedName name="____34__________S" hidden="1">[4]目次!#REF!</definedName>
    <definedName name="____35________0_K" hidden="1">[4]目次!#REF!</definedName>
    <definedName name="____36________0_S" hidden="1">[4]目次!#REF!</definedName>
    <definedName name="____37_________K" hidden="1">[4]目次!#REF!</definedName>
    <definedName name="____38_________S" hidden="1">[4]目次!#REF!</definedName>
    <definedName name="____39_______0_K" hidden="1">[4]目次!#REF!</definedName>
    <definedName name="____4_________________0_S" hidden="1">[4]目次!#REF!</definedName>
    <definedName name="____40_______0_S" hidden="1">[4]目次!#REF!</definedName>
    <definedName name="____41________K" hidden="1">[4]目次!#REF!</definedName>
    <definedName name="____42________S" hidden="1">[4]目次!#REF!</definedName>
    <definedName name="____43______0_K" hidden="1">[4]目次!#REF!</definedName>
    <definedName name="____44______0_S" hidden="1">[4]目次!#REF!</definedName>
    <definedName name="____45_______K" hidden="1">[4]目次!#REF!</definedName>
    <definedName name="____46_______S" hidden="1">[4]目次!#REF!</definedName>
    <definedName name="____47_____0_K" hidden="1">[4]目次!#REF!</definedName>
    <definedName name="____48_____0_S" hidden="1">[4]目次!#REF!</definedName>
    <definedName name="____49______K" hidden="1">[4]目次!#REF!</definedName>
    <definedName name="____5_________________K" hidden="1">[4]目次!#REF!</definedName>
    <definedName name="____50______S" hidden="1">[4]目次!#REF!</definedName>
    <definedName name="____51____0_K" hidden="1">[4]目次!#REF!</definedName>
    <definedName name="____52____0_S" hidden="1">[4]目次!#REF!</definedName>
    <definedName name="____53_____K" hidden="1">[4]目次!#REF!</definedName>
    <definedName name="____54_____S" hidden="1">[4]目次!#REF!</definedName>
    <definedName name="____55___0_K" hidden="1">[4]目次!#REF!</definedName>
    <definedName name="____56___0_S" hidden="1">[4]目次!#REF!</definedName>
    <definedName name="____57K" hidden="1">[4]目次!#REF!</definedName>
    <definedName name="____58S" hidden="1">[4]目次!#REF!</definedName>
    <definedName name="____6_________________S" hidden="1">[4]目次!#REF!</definedName>
    <definedName name="____7_______________0_K" hidden="1">[4]目次!#REF!</definedName>
    <definedName name="____8_______________0_S" hidden="1">[4]目次!#REF!</definedName>
    <definedName name="____9________________K" hidden="1">[4]目次!#REF!</definedName>
    <definedName name="____Key2" localSheetId="1" hidden="1">'[1]#REF'!#REF!</definedName>
    <definedName name="____Key2" hidden="1">'[1]#REF'!#REF!</definedName>
    <definedName name="____Key3" hidden="1">'[1]#REF'!$N$642:$N$1308</definedName>
    <definedName name="____OP41">#REF!</definedName>
    <definedName name="____ｔｑ２２">[2]東高校!#REF!</definedName>
    <definedName name="____ｗｒ３３３">[3]強電複合!#REF!</definedName>
    <definedName name="____xlnm.Extract">"#REF!"</definedName>
    <definedName name="____xlnm.Print_Area">"#REF!"</definedName>
    <definedName name="____xlnm.Print_Titles">"#REF!"</definedName>
    <definedName name="___1___________________K" hidden="1">[4]目次!#REF!</definedName>
    <definedName name="___10________________S" hidden="1">[4]目次!#REF!</definedName>
    <definedName name="___11______________0_K" hidden="1">[4]目次!#REF!</definedName>
    <definedName name="___12______________0_S" hidden="1">[4]目次!#REF!</definedName>
    <definedName name="___13_______________K" hidden="1">[4]目次!#REF!</definedName>
    <definedName name="___14_______________S" hidden="1">[4]目次!#REF!</definedName>
    <definedName name="___15_____________0_K" hidden="1">[4]目次!#REF!</definedName>
    <definedName name="___16_____________0_S" hidden="1">[4]目次!#REF!</definedName>
    <definedName name="___17______________K" hidden="1">[4]目次!#REF!</definedName>
    <definedName name="___18______________S" hidden="1">[4]目次!#REF!</definedName>
    <definedName name="___19____________0_K" hidden="1">[4]目次!#REF!</definedName>
    <definedName name="___2___________________S" hidden="1">[4]目次!#REF!</definedName>
    <definedName name="___20____________0_S" hidden="1">[4]目次!#REF!</definedName>
    <definedName name="___21_____________K" hidden="1">[4]目次!#REF!</definedName>
    <definedName name="___22_____________S" hidden="1">[4]目次!#REF!</definedName>
    <definedName name="___23___________0_K" hidden="1">[4]目次!#REF!</definedName>
    <definedName name="___24___________0_S" hidden="1">[4]目次!#REF!</definedName>
    <definedName name="___25____________K" hidden="1">[4]目次!#REF!</definedName>
    <definedName name="___26____________S" hidden="1">[4]目次!#REF!</definedName>
    <definedName name="___27__________0_K" hidden="1">[4]目次!#REF!</definedName>
    <definedName name="___28__________0_S" hidden="1">[4]目次!#REF!</definedName>
    <definedName name="___29___________K" hidden="1">[4]目次!#REF!</definedName>
    <definedName name="___3_________________0_K" hidden="1">[4]目次!#REF!</definedName>
    <definedName name="___30___________S" hidden="1">[4]目次!#REF!</definedName>
    <definedName name="___31_________0_K" hidden="1">[4]目次!#REF!</definedName>
    <definedName name="___32_________0_S" hidden="1">[4]目次!#REF!</definedName>
    <definedName name="___33__________K" hidden="1">[4]目次!#REF!</definedName>
    <definedName name="___34__________S" hidden="1">[4]目次!#REF!</definedName>
    <definedName name="___35________0_K" hidden="1">[4]目次!#REF!</definedName>
    <definedName name="___36________0_S" hidden="1">[4]目次!#REF!</definedName>
    <definedName name="___37_________K" hidden="1">[4]目次!#REF!</definedName>
    <definedName name="___38_________S" hidden="1">[4]目次!#REF!</definedName>
    <definedName name="___39_______0_K" hidden="1">[4]目次!#REF!</definedName>
    <definedName name="___4_________________0_S" hidden="1">[4]目次!#REF!</definedName>
    <definedName name="___40_______0_S" hidden="1">[4]目次!#REF!</definedName>
    <definedName name="___41________K" hidden="1">[4]目次!#REF!</definedName>
    <definedName name="___42________S" hidden="1">[4]目次!#REF!</definedName>
    <definedName name="___43______0_K" hidden="1">[4]目次!#REF!</definedName>
    <definedName name="___44______0_S" hidden="1">[4]目次!#REF!</definedName>
    <definedName name="___45_______K" hidden="1">[4]目次!#REF!</definedName>
    <definedName name="___46_______S" hidden="1">[4]目次!#REF!</definedName>
    <definedName name="___47_____0_K" hidden="1">[4]目次!#REF!</definedName>
    <definedName name="___48_____0_S" hidden="1">[4]目次!#REF!</definedName>
    <definedName name="___49______K" hidden="1">[4]目次!#REF!</definedName>
    <definedName name="___5_________________K" hidden="1">[4]目次!#REF!</definedName>
    <definedName name="___50______S" hidden="1">[4]目次!#REF!</definedName>
    <definedName name="___51____0_K" hidden="1">[4]目次!#REF!</definedName>
    <definedName name="___52____0_S" hidden="1">[4]目次!#REF!</definedName>
    <definedName name="___53_____K" hidden="1">[4]目次!#REF!</definedName>
    <definedName name="___54_____S" hidden="1">[4]目次!#REF!</definedName>
    <definedName name="___55___0_K" hidden="1">[4]目次!#REF!</definedName>
    <definedName name="___56___0_S" hidden="1">[4]目次!#REF!</definedName>
    <definedName name="___57K" hidden="1">[4]目次!#REF!</definedName>
    <definedName name="___58S" hidden="1">[4]目次!#REF!</definedName>
    <definedName name="___59A00">[5]新設ＱＢ基礎!#REF!</definedName>
    <definedName name="___6_________________S" hidden="1">[4]目次!#REF!</definedName>
    <definedName name="___60A01_">[5]新設ＱＢ基礎!#REF!</definedName>
    <definedName name="___61I00">[5]新設ＱＢ基礎!#REF!</definedName>
    <definedName name="___62M00">[5]新設ＱＢ基礎!#REF!</definedName>
    <definedName name="___63P00">[5]新設ＱＢ基礎!#REF!</definedName>
    <definedName name="___64Q00">[5]新設ＱＢ基礎!#REF!</definedName>
    <definedName name="___65S00">[5]新設ＱＢ基礎!#REF!</definedName>
    <definedName name="___66_0_K" hidden="1">[4]目次!#REF!</definedName>
    <definedName name="___67_0_S" hidden="1">[4]目次!#REF!</definedName>
    <definedName name="___7_______________0_K" hidden="1">[4]目次!#REF!</definedName>
    <definedName name="___75Print_Area">#REF!</definedName>
    <definedName name="___8_______________0_S" hidden="1">[4]目次!#REF!</definedName>
    <definedName name="___9________________K" hidden="1">[4]目次!#REF!</definedName>
    <definedName name="___Key2" localSheetId="1" hidden="1">'[1]#REF'!#REF!</definedName>
    <definedName name="___Key2" hidden="1">'[1]#REF'!#REF!</definedName>
    <definedName name="___Key3" hidden="1">'[1]#REF'!$N$642:$N$1308</definedName>
    <definedName name="___OP41">#N/A</definedName>
    <definedName name="___ｔｑ２２">[2]東高校!#REF!</definedName>
    <definedName name="___ｗｒ３３３">[3]強電複合!#REF!</definedName>
    <definedName name="___xlnm.Extract">"#REF!"</definedName>
    <definedName name="___xlnm.Print_Area">"#REF!"</definedName>
    <definedName name="___xlnm.Print_Titles">"#REF!"</definedName>
    <definedName name="__1___________________K" hidden="1">[4]目次!#REF!</definedName>
    <definedName name="__1_00_Datab" localSheetId="1">#REF!</definedName>
    <definedName name="__1_00_Datab">#REF!</definedName>
    <definedName name="__10________________S" hidden="1">[4]目次!#REF!</definedName>
    <definedName name="__11______________0_K" hidden="1">[4]目次!#REF!</definedName>
    <definedName name="__12______________0_S" hidden="1">[4]目次!#REF!</definedName>
    <definedName name="__13_______________K" hidden="1">[4]目次!#REF!</definedName>
    <definedName name="__14_______________S" hidden="1">[4]目次!#REF!</definedName>
    <definedName name="__15_____________0_K" hidden="1">[4]目次!#REF!</definedName>
    <definedName name="__16_____________0_S" hidden="1">[4]目次!#REF!</definedName>
    <definedName name="__17______________K" hidden="1">[4]目次!#REF!</definedName>
    <definedName name="__18______________S" hidden="1">[4]目次!#REF!</definedName>
    <definedName name="__19____________0_K" hidden="1">[4]目次!#REF!</definedName>
    <definedName name="__2___________________S" hidden="1">[4]目次!#REF!</definedName>
    <definedName name="__2_00_Datab">#REF!</definedName>
    <definedName name="__20____________0_S" hidden="1">[4]目次!#REF!</definedName>
    <definedName name="__21_____________K" hidden="1">[4]目次!#REF!</definedName>
    <definedName name="__22_____________S" hidden="1">[4]目次!#REF!</definedName>
    <definedName name="__23___________0_K" hidden="1">[4]目次!#REF!</definedName>
    <definedName name="__24___________0_S" hidden="1">[4]目次!#REF!</definedName>
    <definedName name="__25____________K" hidden="1">[4]目次!#REF!</definedName>
    <definedName name="__26____________S" hidden="1">[4]目次!#REF!</definedName>
    <definedName name="__27__________0_K" hidden="1">[4]目次!#REF!</definedName>
    <definedName name="__28__________0_S" hidden="1">[4]目次!#REF!</definedName>
    <definedName name="__29___________K" hidden="1">[4]目次!#REF!</definedName>
    <definedName name="__3_________________0_K" hidden="1">[4]目次!#REF!</definedName>
    <definedName name="__30___________S" hidden="1">[4]目次!#REF!</definedName>
    <definedName name="__31_________0_K" hidden="1">[4]目次!#REF!</definedName>
    <definedName name="__32_________0_S" hidden="1">[4]目次!#REF!</definedName>
    <definedName name="__33__________K" hidden="1">[4]目次!#REF!</definedName>
    <definedName name="__34__________S" hidden="1">[4]目次!#REF!</definedName>
    <definedName name="__35________0_K" hidden="1">[4]目次!#REF!</definedName>
    <definedName name="__36________0_S" hidden="1">[4]目次!#REF!</definedName>
    <definedName name="__37_________K" hidden="1">[4]目次!#REF!</definedName>
    <definedName name="__38_________S" hidden="1">[4]目次!#REF!</definedName>
    <definedName name="__39_______0_K" hidden="1">[4]目次!#REF!</definedName>
    <definedName name="__4_________________0_S" hidden="1">[4]目次!#REF!</definedName>
    <definedName name="__4_00_Print_Area">#REF!</definedName>
    <definedName name="__40_______0_S" hidden="1">[4]目次!#REF!</definedName>
    <definedName name="__41________K" hidden="1">[4]目次!#REF!</definedName>
    <definedName name="__42________S" hidden="1">[4]目次!#REF!</definedName>
    <definedName name="__43______0_K" hidden="1">[4]目次!#REF!</definedName>
    <definedName name="__44______0_S" hidden="1">[4]目次!#REF!</definedName>
    <definedName name="__45_______K" hidden="1">[4]目次!#REF!</definedName>
    <definedName name="__46_______S" hidden="1">[4]目次!#REF!</definedName>
    <definedName name="__47_____0_K" hidden="1">[4]目次!#REF!</definedName>
    <definedName name="__48_____0_S" hidden="1">[4]目次!#REF!</definedName>
    <definedName name="__49______K" hidden="1">[4]目次!#REF!</definedName>
    <definedName name="__5_________________K" hidden="1">[4]目次!#REF!</definedName>
    <definedName name="__5_0Datab">[6]東高校!#REF!</definedName>
    <definedName name="__50______S" hidden="1">[4]目次!#REF!</definedName>
    <definedName name="__51____0_K" hidden="1">[4]目次!#REF!</definedName>
    <definedName name="__52____0_S" hidden="1">[4]目次!#REF!</definedName>
    <definedName name="__53_____K" hidden="1">[4]目次!#REF!</definedName>
    <definedName name="__54_____S" hidden="1">[4]目次!#REF!</definedName>
    <definedName name="__55___0_K" hidden="1">[4]目次!#REF!</definedName>
    <definedName name="__56___0_S" hidden="1">[4]目次!#REF!</definedName>
    <definedName name="__57K" hidden="1">[4]目次!#REF!</definedName>
    <definedName name="__58S" hidden="1">[4]目次!#REF!</definedName>
    <definedName name="__59_0_K" hidden="1">[4]目次!#REF!</definedName>
    <definedName name="__59A00">[5]新設ＱＢ基礎!#REF!</definedName>
    <definedName name="__6_________________S" hidden="1">[4]目次!#REF!</definedName>
    <definedName name="__60_0_S" hidden="1">[4]目次!#REF!</definedName>
    <definedName name="__60A01_">[5]新設ＱＢ基礎!#REF!</definedName>
    <definedName name="__61I00">[5]新設ＱＢ基礎!#REF!</definedName>
    <definedName name="__62M00">[5]新設ＱＢ基礎!#REF!</definedName>
    <definedName name="__63P00">[5]新設ＱＢ基礎!#REF!</definedName>
    <definedName name="__64Q00">[5]新設ＱＢ基礎!#REF!</definedName>
    <definedName name="__65S00">[5]新設ＱＢ基礎!#REF!</definedName>
    <definedName name="__66_0_K" hidden="1">[4]目次!#REF!</definedName>
    <definedName name="__67_0_S" hidden="1">[4]目次!#REF!</definedName>
    <definedName name="__68_00_Datab">#REF!</definedName>
    <definedName name="__69_00_Print_Area">#REF!</definedName>
    <definedName name="__7_______________0_K" hidden="1">[4]目次!#REF!</definedName>
    <definedName name="__70_0Datab">[6]東高校!#REF!</definedName>
    <definedName name="__71_0Print_Area">#REF!</definedName>
    <definedName name="__72Datab">[7]東高校!#REF!</definedName>
    <definedName name="__73Datab">#REF!</definedName>
    <definedName name="__74Print_Area">#REF!</definedName>
    <definedName name="__75Print_Area">#REF!</definedName>
    <definedName name="__79Print_Area">#REF!</definedName>
    <definedName name="__8_______________0_S" hidden="1">[4]目次!#REF!</definedName>
    <definedName name="__8_0Print_Area">[8]総括表!#REF!</definedName>
    <definedName name="__9________________K" hidden="1">[4]目次!#REF!</definedName>
    <definedName name="__Key2" localSheetId="1" hidden="1">'[1]#REF'!#REF!</definedName>
    <definedName name="__Key2" hidden="1">'[1]#REF'!#REF!</definedName>
    <definedName name="__Key3" hidden="1">'[1]#REF'!$N$642:$N$1308</definedName>
    <definedName name="__OP41">#REF!</definedName>
    <definedName name="__ｔｑ２２">[2]東高校!#REF!</definedName>
    <definedName name="__ｗｒ３３３">[3]強電複合!#REF!</definedName>
    <definedName name="__xlnm.Extract">"#REF!"</definedName>
    <definedName name="__xlnm.Print_Area">"#REF!"</definedName>
    <definedName name="__xlnm.Print_Titles">"#REF!"</definedName>
    <definedName name="_\B" localSheetId="0">#REF!</definedName>
    <definedName name="_\B" localSheetId="1">#REF!</definedName>
    <definedName name="_\B">#REF!</definedName>
    <definedName name="_\I" localSheetId="0">#REF!</definedName>
    <definedName name="_\I">#REF!</definedName>
    <definedName name="_\M" localSheetId="0">#REF!</definedName>
    <definedName name="_\M">#REF!</definedName>
    <definedName name="_1">#REF!</definedName>
    <definedName name="_1___________________K" hidden="1">[4]目次!#REF!</definedName>
    <definedName name="_1_________________0_K" hidden="1">[4]目次!#REF!</definedName>
    <definedName name="_1_00_Datab">#REF!</definedName>
    <definedName name="_1_0Print_Area" localSheetId="1">[8]総括表!#REF!</definedName>
    <definedName name="_1_0Print_Area">[8]総括表!#REF!</definedName>
    <definedName name="_１_工事" localSheetId="1">#REF!</definedName>
    <definedName name="_１_工事">#REF!</definedName>
    <definedName name="_10________________S" hidden="1">[4]目次!#REF!</definedName>
    <definedName name="_10______________0_K" hidden="1">[4]目次!#REF!</definedName>
    <definedName name="_10_00_Print_Area" localSheetId="1">#REF!</definedName>
    <definedName name="_10_00_Print_Area">#REF!</definedName>
    <definedName name="_10_0Print_Area">#REF!</definedName>
    <definedName name="_102__________S" localSheetId="1" hidden="1">[4]目次!#REF!</definedName>
    <definedName name="_102__________S" hidden="1">[4]目次!#REF!</definedName>
    <definedName name="_105________0_K" localSheetId="1" hidden="1">[9]労!#REF!</definedName>
    <definedName name="_105________0_K" hidden="1">[9]労!#REF!</definedName>
    <definedName name="_107_00_Print_Area">#REF!</definedName>
    <definedName name="_108________0_S" localSheetId="1" hidden="1">[9]労!#REF!</definedName>
    <definedName name="_108________0_S" hidden="1">[9]労!#REF!</definedName>
    <definedName name="_108_00_Print_Area">#REF!</definedName>
    <definedName name="_108Datab">#REF!</definedName>
    <definedName name="_10A率">#REF!</definedName>
    <definedName name="_10B率">#REF!</definedName>
    <definedName name="_10C率">#REF!</definedName>
    <definedName name="_10Datab" localSheetId="1">[6]東高校!#REF!</definedName>
    <definedName name="_10Datab">[6]東高校!#REF!</definedName>
    <definedName name="_10D率">#REF!</definedName>
    <definedName name="_10管径">#REF!</definedName>
    <definedName name="_10配管名">#REF!</definedName>
    <definedName name="_11______________0_K" hidden="1">[4]目次!#REF!</definedName>
    <definedName name="_11______________0_S" hidden="1">[4]目次!#REF!</definedName>
    <definedName name="_11_00_Print_Area">#REF!</definedName>
    <definedName name="_11_0Datab">[6]東高校!#REF!</definedName>
    <definedName name="_111_________K" localSheetId="1" hidden="1">[4]目次!#REF!</definedName>
    <definedName name="_111_________K" hidden="1">[4]目次!#REF!</definedName>
    <definedName name="_114_________S" localSheetId="1" hidden="1">[4]目次!#REF!</definedName>
    <definedName name="_114_________S" hidden="1">[4]目次!#REF!</definedName>
    <definedName name="_117_______0_K" localSheetId="1" hidden="1">[9]労!#REF!</definedName>
    <definedName name="_117_______0_K" hidden="1">[9]労!#REF!</definedName>
    <definedName name="_11A率">#REF!</definedName>
    <definedName name="_11B率">#REF!</definedName>
    <definedName name="_11C率">#REF!</definedName>
    <definedName name="_11Datab">[6]東高校!#REF!</definedName>
    <definedName name="_11D率">#REF!</definedName>
    <definedName name="_11Print_Area" localSheetId="1">[8]総括表!#REF!</definedName>
    <definedName name="_11Print_Area">[8]総括表!#REF!</definedName>
    <definedName name="_11管径">#REF!</definedName>
    <definedName name="_11配管名">#REF!</definedName>
    <definedName name="_12_________________0_S" localSheetId="1" hidden="1">[9]労!#REF!</definedName>
    <definedName name="_12_________________0_S" hidden="1">[9]労!#REF!</definedName>
    <definedName name="_12______________0_S" hidden="1">[4]目次!#REF!</definedName>
    <definedName name="_12_0Datab">[10]東高校!#REF!</definedName>
    <definedName name="_120_______0_S" localSheetId="1" hidden="1">[9]労!#REF!</definedName>
    <definedName name="_120_______0_S" hidden="1">[9]労!#REF!</definedName>
    <definedName name="_121Print_Area">#REF!</definedName>
    <definedName name="_123________K" localSheetId="1" hidden="1">[4]目次!#REF!</definedName>
    <definedName name="_123________K" hidden="1">[4]目次!#REF!</definedName>
    <definedName name="_125_0Datab">[7]東高校!#REF!</definedName>
    <definedName name="_126________S" localSheetId="1" hidden="1">[4]目次!#REF!</definedName>
    <definedName name="_126________S" hidden="1">[4]目次!#REF!</definedName>
    <definedName name="_126_0Datab">[6]東高校!#REF!</definedName>
    <definedName name="_129______0_K" localSheetId="1" hidden="1">[9]労!#REF!</definedName>
    <definedName name="_129______0_K" hidden="1">[9]労!#REF!</definedName>
    <definedName name="_12Datab" localSheetId="1">#REF!</definedName>
    <definedName name="_12Datab">#REF!</definedName>
    <definedName name="_12Print_Area">#REF!</definedName>
    <definedName name="_13_______________K" hidden="1">[4]目次!#REF!</definedName>
    <definedName name="_13_____________0_K" hidden="1">[4]目次!#REF!</definedName>
    <definedName name="_13_0Datab" localSheetId="1">[11]東高校!#REF!</definedName>
    <definedName name="_13_0Datab">[11]東高校!#REF!</definedName>
    <definedName name="_132______0_S" localSheetId="1" hidden="1">[9]労!#REF!</definedName>
    <definedName name="_132______0_S" hidden="1">[9]労!#REF!</definedName>
    <definedName name="_134Print_Area">#REF!</definedName>
    <definedName name="_136_______K" localSheetId="1" hidden="1">[4]目次!#REF!</definedName>
    <definedName name="_136_______K" hidden="1">[4]目次!#REF!</definedName>
    <definedName name="_139_______S" localSheetId="1" hidden="1">[4]目次!#REF!</definedName>
    <definedName name="_139_______S" hidden="1">[4]目次!#REF!</definedName>
    <definedName name="_13A2率">#REF!</definedName>
    <definedName name="_13A人工">#REF!</definedName>
    <definedName name="_13A率">#REF!</definedName>
    <definedName name="_13B人工">#REF!</definedName>
    <definedName name="_13B率">#REF!</definedName>
    <definedName name="_13C人工">#REF!</definedName>
    <definedName name="_13C率">#REF!</definedName>
    <definedName name="_13配管名">#REF!</definedName>
    <definedName name="_14_______________S" hidden="1">[4]目次!#REF!</definedName>
    <definedName name="_14_____________0_K" hidden="1">[4]目次!#REF!</definedName>
    <definedName name="_14_0Datab">[10]東高校!#REF!</definedName>
    <definedName name="_142_____0_K" localSheetId="1" hidden="1">[9]労!#REF!</definedName>
    <definedName name="_142_____0_K" hidden="1">[9]労!#REF!</definedName>
    <definedName name="_145_____0_S" localSheetId="1" hidden="1">[9]労!#REF!</definedName>
    <definedName name="_145_____0_S" hidden="1">[9]労!#REF!</definedName>
    <definedName name="_145_0Print_Area">#REF!</definedName>
    <definedName name="_146_0Print_Area">#REF!</definedName>
    <definedName name="_14Datab">#REF!</definedName>
    <definedName name="_14Print_Area" localSheetId="1">#REF!</definedName>
    <definedName name="_14Print_Area">#REF!</definedName>
    <definedName name="_15_________________K" localSheetId="1" hidden="1">[4]目次!#REF!</definedName>
    <definedName name="_15_________________K" hidden="1">[4]目次!#REF!</definedName>
    <definedName name="_15_____________0_K" hidden="1">[4]目次!#REF!</definedName>
    <definedName name="_15_____________0_S" hidden="1">[4]目次!#REF!</definedName>
    <definedName name="_15_0Datab">[10]東高校!#REF!</definedName>
    <definedName name="_15_0Print_Area">#REF!</definedName>
    <definedName name="_150______K" localSheetId="1" hidden="1">[4]目次!#REF!</definedName>
    <definedName name="_150______K" hidden="1">[4]目次!#REF!</definedName>
    <definedName name="_153______S" localSheetId="1" hidden="1">[4]目次!#REF!</definedName>
    <definedName name="_153______S" hidden="1">[4]目次!#REF!</definedName>
    <definedName name="_156____0_K" localSheetId="1" hidden="1">[9]労!#REF!</definedName>
    <definedName name="_156____0_K" hidden="1">[9]労!#REF!</definedName>
    <definedName name="_159____0_S" localSheetId="1" hidden="1">[9]労!#REF!</definedName>
    <definedName name="_159____0_S" hidden="1">[9]労!#REF!</definedName>
    <definedName name="_16_____________0_S" hidden="1">[4]目次!#REF!</definedName>
    <definedName name="_16_00_Print_Area" localSheetId="1">#REF!</definedName>
    <definedName name="_16_00_Print_Area">#REF!</definedName>
    <definedName name="_16_0Datab" localSheetId="1">[11]東高校!#REF!</definedName>
    <definedName name="_16_0Datab">[11]東高校!#REF!</definedName>
    <definedName name="_16_0Print_Area">#REF!</definedName>
    <definedName name="_162_____K" localSheetId="1" hidden="1">[4]目次!#REF!</definedName>
    <definedName name="_162_____K" hidden="1">[4]目次!#REF!</definedName>
    <definedName name="_165_____S" localSheetId="1" hidden="1">[4]目次!#REF!</definedName>
    <definedName name="_165_____S" hidden="1">[4]目次!#REF!</definedName>
    <definedName name="_168___0_K" localSheetId="1" hidden="1">[9]労!#REF!</definedName>
    <definedName name="_168___0_K" hidden="1">[9]労!#REF!</definedName>
    <definedName name="_16Print_Area" localSheetId="1">#REF!</definedName>
    <definedName name="_16Print_Area">#REF!</definedName>
    <definedName name="_17______________K" hidden="1">[4]目次!#REF!</definedName>
    <definedName name="_17____________0_K" hidden="1">[4]目次!#REF!</definedName>
    <definedName name="_17_00_Print_Area" localSheetId="1">#REF!</definedName>
    <definedName name="_17_00_Print_Area">#REF!</definedName>
    <definedName name="_17_0Print_Area">#REF!</definedName>
    <definedName name="_171___0_S" localSheetId="1" hidden="1">[9]労!#REF!</definedName>
    <definedName name="_171___0_S" hidden="1">[9]労!#REF!</definedName>
    <definedName name="_174K" localSheetId="1" hidden="1">[4]目次!#REF!</definedName>
    <definedName name="_174K" hidden="1">[4]目次!#REF!</definedName>
    <definedName name="_177S" localSheetId="1" hidden="1">[4]目次!#REF!</definedName>
    <definedName name="_177S" hidden="1">[4]目次!#REF!</definedName>
    <definedName name="_17Print_Area">#REF!</definedName>
    <definedName name="_18_________________S" localSheetId="1" hidden="1">[4]目次!#REF!</definedName>
    <definedName name="_18_________________S" hidden="1">[4]目次!#REF!</definedName>
    <definedName name="_18______________S" hidden="1">[4]目次!#REF!</definedName>
    <definedName name="_18____________0_K" hidden="1">[4]目次!#REF!</definedName>
    <definedName name="_18_0Print_Area">#REF!</definedName>
    <definedName name="_180_0_K" localSheetId="1" hidden="1">[9]労!#REF!</definedName>
    <definedName name="_180_0_K" hidden="1">[9]労!#REF!</definedName>
    <definedName name="_183_0_S" localSheetId="1" hidden="1">[9]労!#REF!</definedName>
    <definedName name="_183_0_S" hidden="1">[9]労!#REF!</definedName>
    <definedName name="_19____________0_K" hidden="1">[4]目次!#REF!</definedName>
    <definedName name="_19____________0_S" hidden="1">[4]目次!#REF!</definedName>
    <definedName name="_19A2率">#REF!</definedName>
    <definedName name="_19A率">#REF!</definedName>
    <definedName name="_19B率">#REF!</definedName>
    <definedName name="_19C率">#REF!</definedName>
    <definedName name="_19Print_Area">#REF!</definedName>
    <definedName name="_19配管名">#REF!</definedName>
    <definedName name="_2" localSheetId="1">#REF!</definedName>
    <definedName name="_2">#REF!</definedName>
    <definedName name="_2___________________S" hidden="1">[4]目次!#REF!</definedName>
    <definedName name="_2_________________0_K" hidden="1">[4]目次!#REF!</definedName>
    <definedName name="_2_00_Datab">#REF!</definedName>
    <definedName name="_2_00_Print_Area">#REF!</definedName>
    <definedName name="_2_0Print_Area" localSheetId="1">[8]総括表!#REF!</definedName>
    <definedName name="_2_0Print_Area">[8]総括表!#REF!</definedName>
    <definedName name="_20____________0_S" hidden="1">[4]目次!#REF!</definedName>
    <definedName name="_20_0Print_Area">#REF!</definedName>
    <definedName name="_20Datab">[6]東高校!#REF!</definedName>
    <definedName name="_21_______________0_K" localSheetId="1" hidden="1">[9]労!#REF!</definedName>
    <definedName name="_21_______________0_K" hidden="1">[9]労!#REF!</definedName>
    <definedName name="_21_____________K" hidden="1">[4]目次!#REF!</definedName>
    <definedName name="_21___________0_K" hidden="1">[4]目次!#REF!</definedName>
    <definedName name="_21_0Print_Area" localSheetId="1">#REF!</definedName>
    <definedName name="_21_0Print_Area">#REF!</definedName>
    <definedName name="_22_____________S" hidden="1">[4]目次!#REF!</definedName>
    <definedName name="_22___________0_K" hidden="1">[4]目次!#REF!</definedName>
    <definedName name="_22_0Print_Area">#REF!</definedName>
    <definedName name="_22A人工">#REF!</definedName>
    <definedName name="_22A率">#REF!</definedName>
    <definedName name="_22B人工">#REF!</definedName>
    <definedName name="_22B率">#REF!</definedName>
    <definedName name="_22C1率">#REF!</definedName>
    <definedName name="_22C人工">#REF!</definedName>
    <definedName name="_22C率">#REF!</definedName>
    <definedName name="_22Datab" localSheetId="1">[11]東高校!#REF!</definedName>
    <definedName name="_22Datab">[11]東高校!#REF!</definedName>
    <definedName name="_22配管名">#REF!</definedName>
    <definedName name="_23___________0_K" hidden="1">[4]目次!#REF!</definedName>
    <definedName name="_23___________0_S" hidden="1">[4]目次!#REF!</definedName>
    <definedName name="_24_______________0_S" localSheetId="1" hidden="1">[9]労!#REF!</definedName>
    <definedName name="_24_______________0_S" hidden="1">[9]労!#REF!</definedName>
    <definedName name="_24___________0_S" hidden="1">[4]目次!#REF!</definedName>
    <definedName name="_24_0Datab" localSheetId="1">[10]東高校!#REF!</definedName>
    <definedName name="_24_0Datab">[10]東高校!#REF!</definedName>
    <definedName name="_25____________K" hidden="1">[4]目次!#REF!</definedName>
    <definedName name="_25__________0_K" hidden="1">[4]目次!#REF!</definedName>
    <definedName name="_25_0Datab" localSheetId="1">[6]東高校!#REF!</definedName>
    <definedName name="_25_0Datab">[6]東高校!#REF!</definedName>
    <definedName name="_26____________S" hidden="1">[4]目次!#REF!</definedName>
    <definedName name="_26__________0_K" hidden="1">[4]目次!#REF!</definedName>
    <definedName name="_26A2率">#REF!</definedName>
    <definedName name="_26A率">#REF!</definedName>
    <definedName name="_26B率">#REF!</definedName>
    <definedName name="_26C率">#REF!</definedName>
    <definedName name="_26Datab" localSheetId="1">#REF!</definedName>
    <definedName name="_26Datab">#REF!</definedName>
    <definedName name="_26配管名">#REF!</definedName>
    <definedName name="_27________________K" localSheetId="1" hidden="1">[4]目次!#REF!</definedName>
    <definedName name="_27________________K" hidden="1">[4]目次!#REF!</definedName>
    <definedName name="_27__________0_K" hidden="1">[4]目次!#REF!</definedName>
    <definedName name="_27__________0_S" hidden="1">[4]目次!#REF!</definedName>
    <definedName name="_27Datab" localSheetId="1">[11]東高校!#REF!</definedName>
    <definedName name="_27Datab">[11]東高校!#REF!</definedName>
    <definedName name="_28__________0_S" hidden="1">[4]目次!#REF!</definedName>
    <definedName name="_28_0Print_Area" localSheetId="1">[8]総括表!#REF!</definedName>
    <definedName name="_28_0Print_Area">[8]総括表!#REF!</definedName>
    <definedName name="_28Datab">#REF!</definedName>
    <definedName name="_29___________K" hidden="1">[4]目次!#REF!</definedName>
    <definedName name="_29_________0_K" hidden="1">[4]目次!#REF!</definedName>
    <definedName name="_29_0Print_Area" localSheetId="1">[8]総括表!#REF!</definedName>
    <definedName name="_29_0Print_Area">[8]総括表!#REF!</definedName>
    <definedName name="_2K" localSheetId="1" hidden="1">[4]目次!#REF!</definedName>
    <definedName name="_2K" hidden="1">[4]目次!#REF!</definedName>
    <definedName name="_2Print_Area" localSheetId="0">[8]総括表!#REF!</definedName>
    <definedName name="_2Print_Area" localSheetId="1">#REF!</definedName>
    <definedName name="_2Print_Area">#REF!</definedName>
    <definedName name="_3">#REF!</definedName>
    <definedName name="_3___________________K" localSheetId="1" hidden="1">[4]目次!#REF!</definedName>
    <definedName name="_3___________________K" hidden="1">[4]目次!#REF!</definedName>
    <definedName name="_3_________________0_K" hidden="1">[4]目次!#REF!</definedName>
    <definedName name="_3_________________0_S" hidden="1">[4]目次!#REF!</definedName>
    <definedName name="_3_00_Datab">#REF!</definedName>
    <definedName name="_3_00_Print_Area">#REF!</definedName>
    <definedName name="_3_0Datab" localSheetId="1">[6]東高校!#REF!</definedName>
    <definedName name="_3_0Datab">[6]東高校!#REF!</definedName>
    <definedName name="_30________________S" localSheetId="1" hidden="1">[4]目次!#REF!</definedName>
    <definedName name="_30________________S" hidden="1">[4]目次!#REF!</definedName>
    <definedName name="_30___________S" hidden="1">[4]目次!#REF!</definedName>
    <definedName name="_30_________0_K" hidden="1">[4]目次!#REF!</definedName>
    <definedName name="_30_00_Datab">#REF!</definedName>
    <definedName name="_30Print_Area" localSheetId="1">#REF!</definedName>
    <definedName name="_30Print_Area">#REF!</definedName>
    <definedName name="_31_________0_K" hidden="1">[4]目次!#REF!</definedName>
    <definedName name="_31_________0_S" hidden="1">[4]目次!#REF!</definedName>
    <definedName name="_31Datab" localSheetId="1">[6]東高校!#REF!</definedName>
    <definedName name="_31Datab">[6]東高校!#REF!</definedName>
    <definedName name="_32_________0_S" hidden="1">[4]目次!#REF!</definedName>
    <definedName name="_32Datab" localSheetId="1">#REF!</definedName>
    <definedName name="_32Datab">#REF!</definedName>
    <definedName name="_33______________0_K" localSheetId="1" hidden="1">[9]労!#REF!</definedName>
    <definedName name="_33______________0_K" hidden="1">[9]労!#REF!</definedName>
    <definedName name="_33__________K" hidden="1">[4]目次!#REF!</definedName>
    <definedName name="_33________0_K" hidden="1">[4]目次!#REF!</definedName>
    <definedName name="_33Datab" localSheetId="1">#REF!</definedName>
    <definedName name="_33Datab">#REF!</definedName>
    <definedName name="_34__________S" hidden="1">[4]目次!#REF!</definedName>
    <definedName name="_34________0_K" hidden="1">[4]目次!#REF!</definedName>
    <definedName name="_34Print_Area" localSheetId="1">#REF!</definedName>
    <definedName name="_34Print_Area">#REF!</definedName>
    <definedName name="_35________0_K" hidden="1">[4]目次!#REF!</definedName>
    <definedName name="_35________0_S" hidden="1">[4]目次!#REF!</definedName>
    <definedName name="_36______________0_S" localSheetId="1" hidden="1">[9]労!#REF!</definedName>
    <definedName name="_36______________0_S" hidden="1">[9]労!#REF!</definedName>
    <definedName name="_36________0_S" hidden="1">[4]目次!#REF!</definedName>
    <definedName name="_36A人工">#REF!</definedName>
    <definedName name="_36A率">#REF!</definedName>
    <definedName name="_36B人工">#REF!</definedName>
    <definedName name="_36B率">#REF!</definedName>
    <definedName name="_36C人工">#REF!</definedName>
    <definedName name="_36C率">#REF!</definedName>
    <definedName name="_36D人工">#REF!</definedName>
    <definedName name="_36D率">#REF!</definedName>
    <definedName name="_36Print_Area">#REF!</definedName>
    <definedName name="_36管径">#REF!</definedName>
    <definedName name="_36配管名">#REF!</definedName>
    <definedName name="_37_________K" hidden="1">[4]目次!#REF!</definedName>
    <definedName name="_37_______0_K" hidden="1">[4]目次!#REF!</definedName>
    <definedName name="_37Print_Area" localSheetId="1">#REF!</definedName>
    <definedName name="_37Print_Area">#REF!</definedName>
    <definedName name="_38_________S" hidden="1">[4]目次!#REF!</definedName>
    <definedName name="_38_______0_K" hidden="1">[4]目次!#REF!</definedName>
    <definedName name="_38Print_Area">#REF!</definedName>
    <definedName name="_39_______________K" localSheetId="1" hidden="1">[4]目次!#REF!</definedName>
    <definedName name="_39_______________K" hidden="1">[4]目次!#REF!</definedName>
    <definedName name="_39_______0_K" hidden="1">[4]目次!#REF!</definedName>
    <definedName name="_39_______0_S" hidden="1">[4]目次!#REF!</definedName>
    <definedName name="_3Datab" localSheetId="1">#REF!</definedName>
    <definedName name="_3Datab">[7]東高校!#REF!</definedName>
    <definedName name="_4" localSheetId="1">#REF!</definedName>
    <definedName name="_4">#REF!</definedName>
    <definedName name="_4_________________0_S" hidden="1">[4]目次!#REF!</definedName>
    <definedName name="_4_00_Datab">#REF!</definedName>
    <definedName name="_4_00_Print_Area">#REF!</definedName>
    <definedName name="_4_0Datab">[6]東高校!#REF!</definedName>
    <definedName name="_4_0Print_Area" localSheetId="1">[8]総括表!#REF!</definedName>
    <definedName name="_4_0Print_Area">[8]総括表!#REF!</definedName>
    <definedName name="_40_______0_S" hidden="1">[4]目次!#REF!</definedName>
    <definedName name="_40A人工">#REF!</definedName>
    <definedName name="_40A率">#REF!</definedName>
    <definedName name="_40B人工">#REF!</definedName>
    <definedName name="_40B率">#REF!</definedName>
    <definedName name="_40C人工">#REF!</definedName>
    <definedName name="_40C率">#REF!</definedName>
    <definedName name="_40D人工">#REF!</definedName>
    <definedName name="_40D率">#REF!</definedName>
    <definedName name="_40管径">#REF!</definedName>
    <definedName name="_40配管名">#REF!</definedName>
    <definedName name="_41________K" hidden="1">[4]目次!#REF!</definedName>
    <definedName name="_41______0_K" hidden="1">[4]目次!#REF!</definedName>
    <definedName name="_41A人工">#REF!</definedName>
    <definedName name="_41A率">#REF!</definedName>
    <definedName name="_41B人工">#REF!</definedName>
    <definedName name="_41B率">#REF!</definedName>
    <definedName name="_41C人工">#REF!</definedName>
    <definedName name="_41C率">#REF!</definedName>
    <definedName name="_41D人工">#REF!</definedName>
    <definedName name="_41D率">#REF!</definedName>
    <definedName name="_41管径">#REF!</definedName>
    <definedName name="_41配管名">#REF!</definedName>
    <definedName name="_42_______________S" localSheetId="1" hidden="1">[4]目次!#REF!</definedName>
    <definedName name="_42_______________S" hidden="1">[4]目次!#REF!</definedName>
    <definedName name="_42________S" hidden="1">[4]目次!#REF!</definedName>
    <definedName name="_42______0_K" hidden="1">[4]目次!#REF!</definedName>
    <definedName name="_42_00_Print_Area">#REF!</definedName>
    <definedName name="_42Print_Area" localSheetId="1">#REF!</definedName>
    <definedName name="_42Print_Area">#REF!</definedName>
    <definedName name="_43______0_K" hidden="1">[4]目次!#REF!</definedName>
    <definedName name="_43______0_S" hidden="1">[4]目次!#REF!</definedName>
    <definedName name="_44______0_S" hidden="1">[4]目次!#REF!</definedName>
    <definedName name="_44Print_Area" localSheetId="1">#REF!</definedName>
    <definedName name="_44Print_Area">#REF!</definedName>
    <definedName name="_45_____________0_K" localSheetId="1" hidden="1">[9]労!#REF!</definedName>
    <definedName name="_45_____________0_K" hidden="1">[9]労!#REF!</definedName>
    <definedName name="_45_______K" hidden="1">[4]目次!#REF!</definedName>
    <definedName name="_45_____0_K" hidden="1">[4]目次!#REF!</definedName>
    <definedName name="_46_______S" hidden="1">[4]目次!#REF!</definedName>
    <definedName name="_46_____0_K" hidden="1">[4]目次!#REF!</definedName>
    <definedName name="_46Print_Area" localSheetId="1">#REF!</definedName>
    <definedName name="_46Print_Area">#REF!</definedName>
    <definedName name="_47_____0_K" hidden="1">[4]目次!#REF!</definedName>
    <definedName name="_47_____0_S" hidden="1">[4]目次!#REF!</definedName>
    <definedName name="_48_____________0_S" localSheetId="1" hidden="1">[9]労!#REF!</definedName>
    <definedName name="_48_____________0_S" hidden="1">[9]労!#REF!</definedName>
    <definedName name="_48_____0_S" hidden="1">[4]目次!#REF!</definedName>
    <definedName name="_49______K" hidden="1">[4]目次!#REF!</definedName>
    <definedName name="_49____0_K" hidden="1">[4]目次!#REF!</definedName>
    <definedName name="_4A人工">#REF!</definedName>
    <definedName name="_4A率">#REF!</definedName>
    <definedName name="_4B人工">#REF!</definedName>
    <definedName name="_4B率">#REF!</definedName>
    <definedName name="_4C人工">#REF!</definedName>
    <definedName name="_4C率">#REF!</definedName>
    <definedName name="_4Datab" localSheetId="1">#REF!</definedName>
    <definedName name="_4Datab">#REF!</definedName>
    <definedName name="_4D人工">#REF!</definedName>
    <definedName name="_4D率">#REF!</definedName>
    <definedName name="_4S" localSheetId="1" hidden="1">[4]目次!#REF!</definedName>
    <definedName name="_4S" hidden="1">[4]目次!#REF!</definedName>
    <definedName name="_4管径">#REF!</definedName>
    <definedName name="_4配管名">#REF!</definedName>
    <definedName name="_5" localSheetId="1">#REF!</definedName>
    <definedName name="_5">#REF!</definedName>
    <definedName name="_5_________________K" hidden="1">[4]目次!#REF!</definedName>
    <definedName name="_5_______________0_K" hidden="1">[4]目次!#REF!</definedName>
    <definedName name="_5__ベースプレートの板厚の検討" localSheetId="1">#REF!</definedName>
    <definedName name="_5__ベースプレートの板厚の検討">#REF!</definedName>
    <definedName name="_5_00_Datab">#REF!</definedName>
    <definedName name="_5_00_Print_Area">#REF!</definedName>
    <definedName name="_5_0Datab" localSheetId="1">[6]東高校!#REF!</definedName>
    <definedName name="_5_0Datab">[6]東高校!#REF!</definedName>
    <definedName name="_5_4_3室内梁型断熱_浴室ﾄﾞｱ_和室天井壁塗装他" localSheetId="1">#REF!</definedName>
    <definedName name="_5_4_3室内梁型断熱_浴室ﾄﾞｱ_和室天井壁塗装他">#REF!</definedName>
    <definedName name="_50______S" hidden="1">[4]目次!#REF!</definedName>
    <definedName name="_50____0_K" hidden="1">[4]目次!#REF!</definedName>
    <definedName name="_51______________K" localSheetId="1" hidden="1">[4]目次!#REF!</definedName>
    <definedName name="_51______________K" hidden="1">[4]目次!#REF!</definedName>
    <definedName name="_51____0_K" hidden="1">[4]目次!#REF!</definedName>
    <definedName name="_51____0_S" hidden="1">[4]目次!#REF!</definedName>
    <definedName name="_52____0_S" hidden="1">[4]目次!#REF!</definedName>
    <definedName name="_52_0Datab">[6]東高校!#REF!</definedName>
    <definedName name="_53_____K" hidden="1">[4]目次!#REF!</definedName>
    <definedName name="_53___0_K" hidden="1">[4]目次!#REF!</definedName>
    <definedName name="_54______________S" localSheetId="1" hidden="1">[4]目次!#REF!</definedName>
    <definedName name="_54______________S" hidden="1">[4]目次!#REF!</definedName>
    <definedName name="_54_____S" hidden="1">[4]目次!#REF!</definedName>
    <definedName name="_54___0_K" hidden="1">[4]目次!#REF!</definedName>
    <definedName name="_55___0_K" hidden="1">[4]目次!#REF!</definedName>
    <definedName name="_55___0_S" hidden="1">[4]目次!#REF!</definedName>
    <definedName name="_56___0_S" hidden="1">[4]目次!#REF!</definedName>
    <definedName name="_57____________0_K" localSheetId="1" hidden="1">[9]労!#REF!</definedName>
    <definedName name="_57____________0_K" hidden="1">[9]労!#REF!</definedName>
    <definedName name="_57_0_K" hidden="1">[4]目次!#REF!</definedName>
    <definedName name="_57A00">[5]新設ＱＢ基礎!#REF!</definedName>
    <definedName name="_57K" hidden="1">[4]目次!#REF!</definedName>
    <definedName name="_58_0_K" hidden="1">[4]目次!#REF!</definedName>
    <definedName name="_58A01_">[5]新設ＱＢ基礎!#REF!</definedName>
    <definedName name="_58S" hidden="1">[4]目次!#REF!</definedName>
    <definedName name="_59_0_K" hidden="1">[4]目次!#REF!</definedName>
    <definedName name="_59_0_S" hidden="1">[4]目次!#REF!</definedName>
    <definedName name="_59A00">[5]新設ＱＢ基礎!#REF!</definedName>
    <definedName name="_59I00">[5]新設ＱＢ基礎!#REF!</definedName>
    <definedName name="_5A率">#REF!</definedName>
    <definedName name="_5B率">#REF!</definedName>
    <definedName name="_5C率">#REF!</definedName>
    <definedName name="_5Datab" localSheetId="1">[6]東高校!#REF!</definedName>
    <definedName name="_5Datab">[6]東高校!#REF!</definedName>
    <definedName name="_5D率">#REF!</definedName>
    <definedName name="_5Print_Area" localSheetId="1">#REF!</definedName>
    <definedName name="_5Print_Area">#REF!</definedName>
    <definedName name="_5管径">#REF!</definedName>
    <definedName name="_5配管名">#REF!</definedName>
    <definedName name="_6">#REF!</definedName>
    <definedName name="_6___________________S" localSheetId="1" hidden="1">[4]目次!#REF!</definedName>
    <definedName name="_6___________________S" hidden="1">[4]目次!#REF!</definedName>
    <definedName name="_6_________________S" hidden="1">[4]目次!#REF!</definedName>
    <definedName name="_6_______________0_K" hidden="1">[4]目次!#REF!</definedName>
    <definedName name="_6_0_K" localSheetId="1" hidden="1">[9]労!#REF!</definedName>
    <definedName name="_6_0_K" hidden="1">[9]労!#REF!</definedName>
    <definedName name="_6_00_Datab">#REF!</definedName>
    <definedName name="_6_0Print_Area">#REF!</definedName>
    <definedName name="_60____________0_S" localSheetId="1" hidden="1">[9]労!#REF!</definedName>
    <definedName name="_60____________0_S" hidden="1">[9]労!#REF!</definedName>
    <definedName name="_60_0_S" hidden="1">[4]目次!#REF!</definedName>
    <definedName name="_60A01_">[5]新設ＱＢ基礎!#REF!</definedName>
    <definedName name="_60M00">[5]新設ＱＢ基礎!#REF!</definedName>
    <definedName name="_61Datab">[7]東高校!#REF!</definedName>
    <definedName name="_61I00">[5]新設ＱＢ基礎!#REF!</definedName>
    <definedName name="_61P00">[5]新設ＱＢ基礎!#REF!</definedName>
    <definedName name="_62Datab">#REF!</definedName>
    <definedName name="_62M00">[5]新設ＱＢ基礎!#REF!</definedName>
    <definedName name="_62Q00">[5]新設ＱＢ基礎!#REF!</definedName>
    <definedName name="_63_____________K" localSheetId="1" hidden="1">[4]目次!#REF!</definedName>
    <definedName name="_63_____________K" hidden="1">[4]目次!#REF!</definedName>
    <definedName name="_63P00">[5]新設ＱＢ基礎!#REF!</definedName>
    <definedName name="_63Print_Area">#REF!</definedName>
    <definedName name="_63S00">[5]新設ＱＢ基礎!#REF!</definedName>
    <definedName name="_64_0_K" hidden="1">[4]目次!#REF!</definedName>
    <definedName name="_64Print_Area">#REF!</definedName>
    <definedName name="_64Q00">[5]新設ＱＢ基礎!#REF!</definedName>
    <definedName name="_65_0_K" hidden="1">[4]目次!#REF!</definedName>
    <definedName name="_65Datab">[10]東高校!#REF!</definedName>
    <definedName name="_65S00">[5]新設ＱＢ基礎!#REF!</definedName>
    <definedName name="_66_____________S" localSheetId="1" hidden="1">[4]目次!#REF!</definedName>
    <definedName name="_66_____________S" hidden="1">[4]目次!#REF!</definedName>
    <definedName name="_66_0_K" hidden="1">[4]目次!#REF!</definedName>
    <definedName name="_66_0_S" hidden="1">[4]目次!#REF!</definedName>
    <definedName name="_67_0_S" hidden="1">[4]目次!#REF!</definedName>
    <definedName name="_68_00_Datab">#REF!</definedName>
    <definedName name="_69___________0_K" localSheetId="1" hidden="1">[9]労!#REF!</definedName>
    <definedName name="_69___________0_K" hidden="1">[9]労!#REF!</definedName>
    <definedName name="_69_00_Datab">#REF!</definedName>
    <definedName name="_69_00_Print_Area">#REF!</definedName>
    <definedName name="_6Datab" localSheetId="1">#REF!</definedName>
    <definedName name="_6Datab">#REF!</definedName>
    <definedName name="_6Print_Area">#REF!</definedName>
    <definedName name="_7">#REF!</definedName>
    <definedName name="_7_______________0_K" hidden="1">[4]目次!#REF!</definedName>
    <definedName name="_7_______________0_S" hidden="1">[4]目次!#REF!</definedName>
    <definedName name="_7_00_Datab">#REF!</definedName>
    <definedName name="_7_00_Print_Area">#REF!</definedName>
    <definedName name="_7_0Datab">[6]東高校!#REF!</definedName>
    <definedName name="_70_0Datab">[6]東高校!#REF!</definedName>
    <definedName name="_70Datab">#REF!</definedName>
    <definedName name="_71_00_Print_Area">#REF!</definedName>
    <definedName name="_71_0Print_Area">#REF!</definedName>
    <definedName name="_72___________0_S" localSheetId="1" hidden="1">[9]労!#REF!</definedName>
    <definedName name="_72___________0_S" hidden="1">[9]労!#REF!</definedName>
    <definedName name="_72_00_Datab">#REF!</definedName>
    <definedName name="_72Datab">[10]東高校!#REF!</definedName>
    <definedName name="_73_0Datab">[6]東高校!#REF!</definedName>
    <definedName name="_73Datab">#REF!</definedName>
    <definedName name="_74Print_Area">#REF!</definedName>
    <definedName name="_75____________K" localSheetId="1" hidden="1">[4]目次!#REF!</definedName>
    <definedName name="_75____________K" hidden="1">[4]目次!#REF!</definedName>
    <definedName name="_75_00_Print_Area">#REF!</definedName>
    <definedName name="_75_0Print_Area">#REF!</definedName>
    <definedName name="_75Print_Area">#REF!</definedName>
    <definedName name="_76Datab">[7]東高校!#REF!</definedName>
    <definedName name="_77Datab">#REF!</definedName>
    <definedName name="_78____________S" localSheetId="1" hidden="1">[4]目次!#REF!</definedName>
    <definedName name="_78____________S" hidden="1">[4]目次!#REF!</definedName>
    <definedName name="_78_0Datab">[6]東高校!#REF!</definedName>
    <definedName name="_78Print_Area">#REF!</definedName>
    <definedName name="_79Print_Area">#REF!</definedName>
    <definedName name="_7Print_Area" localSheetId="1">#REF!</definedName>
    <definedName name="_7Print_Area">#REF!</definedName>
    <definedName name="_8_______________0_S" hidden="1">[4]目次!#REF!</definedName>
    <definedName name="_8_0_S" localSheetId="1" hidden="1">[9]労!#REF!</definedName>
    <definedName name="_8_0_S" hidden="1">[9]労!#REF!</definedName>
    <definedName name="_8_00_Datab" localSheetId="1">#REF!</definedName>
    <definedName name="_8_00_Datab">#REF!</definedName>
    <definedName name="_8_00_Print_Area">#REF!</definedName>
    <definedName name="_8_0Print_Area">#REF!</definedName>
    <definedName name="_81__________0_K" localSheetId="1" hidden="1">[9]労!#REF!</definedName>
    <definedName name="_81__________0_K" hidden="1">[9]労!#REF!</definedName>
    <definedName name="_82_0Print_Area">#REF!</definedName>
    <definedName name="_83_0Print_Area">#REF!</definedName>
    <definedName name="_84__________0_S" localSheetId="1" hidden="1">[9]労!#REF!</definedName>
    <definedName name="_84__________0_S" hidden="1">[9]労!#REF!</definedName>
    <definedName name="_84Datab">[7]東高校!#REF!</definedName>
    <definedName name="_85Datab">#REF!</definedName>
    <definedName name="_86Print_Area">#REF!</definedName>
    <definedName name="_87___________K" localSheetId="1" hidden="1">[4]目次!#REF!</definedName>
    <definedName name="_87___________K" hidden="1">[4]目次!#REF!</definedName>
    <definedName name="_87Print_Area">#REF!</definedName>
    <definedName name="_8Print_Area" localSheetId="1">#REF!</definedName>
    <definedName name="_8Print_Area">#REF!</definedName>
    <definedName name="_9_________________0_K" localSheetId="1" hidden="1">[9]労!#REF!</definedName>
    <definedName name="_9_________________0_K" hidden="1">[9]労!#REF!</definedName>
    <definedName name="_9________________K" hidden="1">[4]目次!#REF!</definedName>
    <definedName name="_9______________0_K" hidden="1">[4]目次!#REF!</definedName>
    <definedName name="_9_00_Datab" localSheetId="1">#REF!</definedName>
    <definedName name="_9_00_Datab">#REF!</definedName>
    <definedName name="_9_00_Print_Area">#REF!</definedName>
    <definedName name="_90___________S" localSheetId="1" hidden="1">[4]目次!#REF!</definedName>
    <definedName name="_90___________S" hidden="1">[4]目次!#REF!</definedName>
    <definedName name="_90_00_Datab">#REF!</definedName>
    <definedName name="_91_00_Datab">#REF!</definedName>
    <definedName name="_93_________0_K" localSheetId="1" hidden="1">[9]労!#REF!</definedName>
    <definedName name="_93_________0_K" hidden="1">[9]労!#REF!</definedName>
    <definedName name="_95Datab">[6]東高校!#REF!</definedName>
    <definedName name="_96_________0_S" localSheetId="1" hidden="1">[9]労!#REF!</definedName>
    <definedName name="_96_________0_S" hidden="1">[9]労!#REF!</definedName>
    <definedName name="_99__________K" localSheetId="1" hidden="1">[4]目次!#REF!</definedName>
    <definedName name="_99__________K" hidden="1">[4]目次!#REF!</definedName>
    <definedName name="_A00" localSheetId="1">#REF!</definedName>
    <definedName name="_A00">#REF!</definedName>
    <definedName name="_A01">#REF!</definedName>
    <definedName name="_a1">"#REF!"</definedName>
    <definedName name="_a2">"#REF!"</definedName>
    <definedName name="_a3">"#REF!"</definedName>
    <definedName name="_BEEP__BRANCH_\">#REF!</definedName>
    <definedName name="_Ｃ１">#REF!</definedName>
    <definedName name="_C1率">#REF!</definedName>
    <definedName name="_CLOSE_">#REF!</definedName>
    <definedName name="_D___EDIT__HOME">#REF!</definedName>
    <definedName name="_EDIT__HOME__DE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0" hidden="1">'[12] 内訳'!#REF!</definedName>
    <definedName name="_Fill" localSheetId="1" hidden="1">#REF!</definedName>
    <definedName name="_Fill" localSheetId="2" hidden="1">#REF!</definedName>
    <definedName name="_Fill" hidden="1">#REF!</definedName>
    <definedName name="_Fill2" localSheetId="1" hidden="1">'[13] 内訳'!#REF!</definedName>
    <definedName name="_Fill2" hidden="1">'[13] 内訳'!#REF!</definedName>
    <definedName name="_fill3" localSheetId="1" hidden="1">'[14] 内訳'!#REF!</definedName>
    <definedName name="_fill3" hidden="1">'[14] 内訳'!#REF!</definedName>
    <definedName name="_GETLABEL_照度" localSheetId="1">#REF!</definedName>
    <definedName name="_GETLABEL_照度">#REF!</definedName>
    <definedName name="_GOTO_C3__EDIT_">#REF!</definedName>
    <definedName name="_HOME_">#REF!</definedName>
    <definedName name="_I00">#REF!</definedName>
    <definedName name="_IF_A1__N___BRA">#REF!</definedName>
    <definedName name="_IF_A1__Y___BRA">#REF!</definedName>
    <definedName name="_Key_2" localSheetId="1" hidden="1">'[13] 内訳'!#REF!</definedName>
    <definedName name="_Key_2" hidden="1">'[13] 内訳'!#REF!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'[12] 内訳'!#REF!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localSheetId="2" hidden="1">#REF!</definedName>
    <definedName name="_Key2" hidden="1">#REF!</definedName>
    <definedName name="_key3" localSheetId="3" hidden="1">#REF!</definedName>
    <definedName name="_key3" localSheetId="4" hidden="1">#REF!</definedName>
    <definedName name="_key3" localSheetId="5" hidden="1">#REF!</definedName>
    <definedName name="_key3" localSheetId="6" hidden="1">#REF!</definedName>
    <definedName name="_key3" localSheetId="7" hidden="1">#REF!</definedName>
    <definedName name="_key3" localSheetId="0" hidden="1">#REF!</definedName>
    <definedName name="_key3" localSheetId="1" hidden="1">#REF!</definedName>
    <definedName name="_key3" localSheetId="2" hidden="1">#REF!</definedName>
    <definedName name="_key3" hidden="1">#REF!</definedName>
    <definedName name="_M00" localSheetId="1">#REF!</definedName>
    <definedName name="_M00">#REF!</definedName>
    <definedName name="_Ｎｏ２">[0]!_Ｎｏ２</definedName>
    <definedName name="_OP1">#REF!</definedName>
    <definedName name="_OP41" localSheetId="1">#REF!</definedName>
    <definedName name="_OP41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00">#REF!</definedName>
    <definedName name="_P1">#REF!</definedName>
    <definedName name="_P2">#REF!</definedName>
    <definedName name="_P3">#REF!</definedName>
    <definedName name="_Parse_In" hidden="1">#REF!</definedName>
    <definedName name="_Parse_Out" hidden="1">#REF!</definedName>
    <definedName name="_Q00">#REF!</definedName>
    <definedName name="_R1010" localSheetId="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localSheetId="2" hidden="1">#REF!</definedName>
    <definedName name="_Sort" hidden="1">#REF!</definedName>
    <definedName name="_t" localSheetId="0">#REF!</definedName>
    <definedName name="_t">#REF!</definedName>
    <definedName name="_ｔｑ２２">[2]東高校!#REF!</definedName>
    <definedName name="_WCS0">#N/A</definedName>
    <definedName name="_ｗｒ３３３">[3]強電複合!#REF!</definedName>
    <definedName name="_移動" localSheetId="1">#REF!</definedName>
    <definedName name="_移動">#REF!</definedName>
    <definedName name="_終了">#REF!</definedName>
    <definedName name="\">'[15]８正津川早着変更'!#REF!</definedName>
    <definedName name="\0" localSheetId="1">#REF!</definedName>
    <definedName name="\0">#REF!</definedName>
    <definedName name="\10" localSheetId="1">#REF!</definedName>
    <definedName name="\10">#REF!</definedName>
    <definedName name="\11">#REF!</definedName>
    <definedName name="\110">#REF!</definedName>
    <definedName name="\12">#REF!</definedName>
    <definedName name="\13">#REF!</definedName>
    <definedName name="\14">#REF!</definedName>
    <definedName name="\15">#REF!</definedName>
    <definedName name="\16">#REF!</definedName>
    <definedName name="\17">#REF!</definedName>
    <definedName name="\18">#REF!</definedName>
    <definedName name="\19">#REF!</definedName>
    <definedName name="\20">#REF!</definedName>
    <definedName name="\200">#REF!</definedName>
    <definedName name="\201">#REF!</definedName>
    <definedName name="\202">#REF!</definedName>
    <definedName name="\204">#REF!</definedName>
    <definedName name="\21">#REF!</definedName>
    <definedName name="\22">#REF!</definedName>
    <definedName name="\23">#REF!</definedName>
    <definedName name="\24">#REF!</definedName>
    <definedName name="\25">#REF!</definedName>
    <definedName name="\26">#REF!</definedName>
    <definedName name="\27">#REF!</definedName>
    <definedName name="\28">#REF!</definedName>
    <definedName name="\29">#REF!</definedName>
    <definedName name="\30">#REF!</definedName>
    <definedName name="\300">#REF!</definedName>
    <definedName name="\31">#REF!</definedName>
    <definedName name="\32">#REF!</definedName>
    <definedName name="\33">#REF!</definedName>
    <definedName name="\34">#REF!</definedName>
    <definedName name="\35">#REF!</definedName>
    <definedName name="\36">#REF!</definedName>
    <definedName name="\37">#REF!</definedName>
    <definedName name="\38">#REF!</definedName>
    <definedName name="\39">#REF!</definedName>
    <definedName name="\40">#REF!</definedName>
    <definedName name="\41">#REF!</definedName>
    <definedName name="\42">#REF!</definedName>
    <definedName name="\43">#REF!</definedName>
    <definedName name="\44">#REF!</definedName>
    <definedName name="\45">#REF!</definedName>
    <definedName name="\46">#REF!</definedName>
    <definedName name="\47">#REF!</definedName>
    <definedName name="\48">#REF!</definedName>
    <definedName name="\49">#REF!</definedName>
    <definedName name="\50">#REF!</definedName>
    <definedName name="\51">#REF!</definedName>
    <definedName name="\52">#REF!</definedName>
    <definedName name="\53">#REF!</definedName>
    <definedName name="\54">#REF!</definedName>
    <definedName name="\55">#REF!</definedName>
    <definedName name="\a" localSheetId="0">[16]拾い書!#REF!</definedName>
    <definedName name="\a" localSheetId="1">#REF!</definedName>
    <definedName name="\a">[17]拾い書!#REF!</definedName>
    <definedName name="\b" localSheetId="0">[16]拾い書!#REF!</definedName>
    <definedName name="\b" localSheetId="1">#REF!</definedName>
    <definedName name="\b">[17]拾い書!#REF!</definedName>
    <definedName name="\c" localSheetId="0">#REF!</definedName>
    <definedName name="\c" localSheetId="1">#REF!</definedName>
    <definedName name="\c">[17]拾い書!#REF!</definedName>
    <definedName name="\d" localSheetId="0">#REF!</definedName>
    <definedName name="\d" localSheetId="1">#REF!</definedName>
    <definedName name="\d">#N/A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h">#N/A</definedName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[18]拾い書!#REF!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p" localSheetId="0">#REF!</definedName>
    <definedName name="\p">#REF!</definedName>
    <definedName name="\Q" localSheetId="0">#REF!</definedName>
    <definedName name="\q">#REF!</definedName>
    <definedName name="\r" localSheetId="0">#REF!</definedName>
    <definedName name="\R">#REF!</definedName>
    <definedName name="\S" localSheetId="0">#REF!</definedName>
    <definedName name="\s">#REF!</definedName>
    <definedName name="\t">#REF!</definedName>
    <definedName name="\U" localSheetId="0">#REF!</definedName>
    <definedName name="\U">#REF!</definedName>
    <definedName name="\w">#N/A</definedName>
    <definedName name="\x">#REF!</definedName>
    <definedName name="\Y">#REF!</definedName>
    <definedName name="\z" localSheetId="0">#REF!</definedName>
    <definedName name="\z">#REF!</definedName>
    <definedName name="①.3_改修工事">'[19]Ａ②直工（屯所解体）'!#REF!</definedName>
    <definedName name="①.4_アスベスト工事">'[20]建築　職員便所'!#REF!</definedName>
    <definedName name="②.1_仮設工事">#REF!</definedName>
    <definedName name="②.2_建物解体工事">#REF!</definedName>
    <definedName name="②.3_改修工事">#REF!</definedName>
    <definedName name="③.1_仮設工事">#REF!</definedName>
    <definedName name="③.2_建物解体工事">#REF!</definedName>
    <definedName name="③.3_改修工事">#REF!</definedName>
    <definedName name="④.1_仮設工事">#REF!</definedName>
    <definedName name="④.2_建物解体工事">#REF!</definedName>
    <definedName name="④.3_改修工事">#REF!</definedName>
    <definedName name="⑤.1_仮設工事">#REF!</definedName>
    <definedName name="⑤.1_外構撤去工事">'[19]Ａ②直工（屯所解体）'!#REF!</definedName>
    <definedName name="⑤.2_建物解体工事">#REF!</definedName>
    <definedName name="⑤.3_改修工事">#REF!</definedName>
    <definedName name="⑥.1_仮設工事">#REF!</definedName>
    <definedName name="⑥.2_建物解体工事">#REF!</definedName>
    <definedName name="⑥.3_改修工事">#REF!</definedName>
    <definedName name="⑦.1_仮設工事">#REF!</definedName>
    <definedName name="⑦.2_建物解体工事">#REF!</definedName>
    <definedName name="⑦.3_改修工事">#REF!</definedName>
    <definedName name="⑦.4_アスベスト除去工事">#REF!</definedName>
    <definedName name="⑧.1_仮設工事">#REF!</definedName>
    <definedName name="⑧.2_建物解体工事">#REF!</definedName>
    <definedName name="⑧.3_改修工事">#REF!</definedName>
    <definedName name="⑨.1_仮設工事">#REF!</definedName>
    <definedName name="⑨.2_建物解体工事">#REF!</definedName>
    <definedName name="a" localSheetId="0">#REF!</definedName>
    <definedName name="a">#REF!</definedName>
    <definedName name="A2率">#REF!</definedName>
    <definedName name="AA" localSheetId="0">#REF!</definedName>
    <definedName name="aa">[21]東高校!#REF!</definedName>
    <definedName name="aaa">'[22]内訳（水産）'!#REF!</definedName>
    <definedName name="AAAA" localSheetId="0">#REF!</definedName>
    <definedName name="AAAA" localSheetId="1">#REF!</definedName>
    <definedName name="AAAA">#REF!</definedName>
    <definedName name="aaad" localSheetId="1" hidden="1">'[23] 内訳'!#REF!</definedName>
    <definedName name="aaad" hidden="1">'[23] 内訳'!#REF!</definedName>
    <definedName name="AB" localSheetId="0">#REF!</definedName>
    <definedName name="AB" localSheetId="1">#REF!</definedName>
    <definedName name="AB">#REF!</definedName>
    <definedName name="ABCV" localSheetId="1">[24]拾い書!#REF!</definedName>
    <definedName name="ABCV">[24]拾い書!#REF!</definedName>
    <definedName name="ac" localSheetId="1">[25]東高校!#REF!</definedName>
    <definedName name="ac">[25]東高校!#REF!</definedName>
    <definedName name="AccessDatabase" hidden="1">"D:\データ\エクセル\建築課\設計書原本\設計書NEC970813.mdb"</definedName>
    <definedName name="ad">[26]概算!#REF!</definedName>
    <definedName name="ah" localSheetId="1" hidden="1">#REF!</definedName>
    <definedName name="ah" hidden="1">#REF!</definedName>
    <definedName name="al" localSheetId="1">[26]概算!#REF!</definedName>
    <definedName name="al">[26]概算!#REF!</definedName>
    <definedName name="AM概要" localSheetId="1">#REF!</definedName>
    <definedName name="AM概要">#REF!</definedName>
    <definedName name="AM明細">#REF!</definedName>
    <definedName name="as" localSheetId="3" hidden="1">#REF!</definedName>
    <definedName name="as" localSheetId="4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0" hidden="1">#REF!</definedName>
    <definedName name="as" localSheetId="2" hidden="1">#REF!</definedName>
    <definedName name="as" hidden="1">#REF!</definedName>
    <definedName name="asa">'[27]内訳（水産）'!#REF!</definedName>
    <definedName name="asd" localSheetId="1">#REF!</definedName>
    <definedName name="asd">#REF!</definedName>
    <definedName name="AT_工事区分">#REF!</definedName>
    <definedName name="AT_事業区分">#REF!</definedName>
    <definedName name="ATC_御支払条件" localSheetId="1">[28]表紙!#REF!</definedName>
    <definedName name="ATC_御支払条件">[29]表紙!#REF!</definedName>
    <definedName name="ATC_工事場所" localSheetId="1">[28]表紙!#REF!</definedName>
    <definedName name="ATC_工事場所">[29]表紙!#REF!</definedName>
    <definedName name="ATC_工事名" localSheetId="1">[28]表紙!#REF!</definedName>
    <definedName name="ATC_工事名">[29]表紙!#REF!</definedName>
    <definedName name="ATC_設計金額" localSheetId="1">[28]表紙!#REF!</definedName>
    <definedName name="ATC_設計金額">[29]表紙!#REF!</definedName>
    <definedName name="ATC_発注者" localSheetId="1">[28]表紙!#REF!</definedName>
    <definedName name="ATC_発注者">[29]表紙!#REF!</definedName>
    <definedName name="ATC_備考" localSheetId="1">[28]表紙!#REF!</definedName>
    <definedName name="ATC_備考">[29]表紙!#REF!</definedName>
    <definedName name="Ａ見積代価表" hidden="1">{"'内訳書'!$A$1:$O$28"}</definedName>
    <definedName name="A人工">#REF!</definedName>
    <definedName name="A率">#REF!</definedName>
    <definedName name="b" localSheetId="0">#REF!</definedName>
    <definedName name="b" localSheetId="1">#REF!</definedName>
    <definedName name="b">#REF!</definedName>
    <definedName name="BA" localSheetId="0">#REF!</definedName>
    <definedName name="BA">#REF!</definedName>
    <definedName name="BB" localSheetId="0">#REF!</definedName>
    <definedName name="BB">#REF!</definedName>
    <definedName name="bbb">#REF!</definedName>
    <definedName name="bhb" localSheetId="1">[21]東高校!#REF!</definedName>
    <definedName name="bhb">[21]東高校!#REF!</definedName>
    <definedName name="bhj" localSheetId="1">[30]東高校!#REF!</definedName>
    <definedName name="bhj">[30]東高校!#REF!</definedName>
    <definedName name="bhu" localSheetId="1">#REF!</definedName>
    <definedName name="bhu">#REF!</definedName>
    <definedName name="bji" localSheetId="1">[30]東高校!#REF!</definedName>
    <definedName name="bji">[30]東高校!#REF!</definedName>
    <definedName name="BJMU1__2_" localSheetId="1">#REF!</definedName>
    <definedName name="BJMU1__2_">#REF!</definedName>
    <definedName name="BJMU2__3_">#REF!</definedName>
    <definedName name="BMP__1_">#REF!</definedName>
    <definedName name="BUNEN">#REF!</definedName>
    <definedName name="BURES__5_">#REF!</definedName>
    <definedName name="B人工">#REF!</definedName>
    <definedName name="B率">#REF!</definedName>
    <definedName name="C.LIST_L" localSheetId="1">'[31]C.List_L'!$E$3:$X$43</definedName>
    <definedName name="C.LIST_L">'[32]C.List_L'!$E$3:$X$43</definedName>
    <definedName name="C.LIST_LL" localSheetId="1">'[33]C.List_L'!$E$3:$X$43</definedName>
    <definedName name="C.LIST_LL">'[34]C.List_L'!$E$3:$X$43</definedName>
    <definedName name="C.LIST_LLL" localSheetId="1">'[33]C.List_L'!$E$3:$X$43</definedName>
    <definedName name="C.LIST_LLL">'[34]C.List_L'!$E$3:$X$43</definedName>
    <definedName name="CASE">#REF!</definedName>
    <definedName name="cel_HaisyuTitArea" localSheetId="1">#REF!,#REF!</definedName>
    <definedName name="cel_HaisyuTitArea">#REF!,#REF!</definedName>
    <definedName name="cgr">#REF!</definedName>
    <definedName name="cjdkdhf">[35]東高校!#REF!</definedName>
    <definedName name="CMPC__4_" localSheetId="1">#REF!</definedName>
    <definedName name="CMPC__4_">#REF!</definedName>
    <definedName name="COUNT">#REF!</definedName>
    <definedName name="_xlnm.Criteria" localSheetId="3">[36]東高校!#REF!</definedName>
    <definedName name="_xlnm.Criteria" localSheetId="4">[36]東高校!#REF!</definedName>
    <definedName name="_xlnm.Criteria" localSheetId="5">[36]東高校!#REF!</definedName>
    <definedName name="_xlnm.Criteria" localSheetId="6">[36]東高校!#REF!</definedName>
    <definedName name="_xlnm.Criteria" localSheetId="7">[36]東高校!#REF!</definedName>
    <definedName name="_xlnm.Criteria" localSheetId="0">[37]単価比較表!#REF!</definedName>
    <definedName name="_xlnm.Criteria" localSheetId="1">[38]東高校!#REF!</definedName>
    <definedName name="_xlnm.Criteria" localSheetId="2">[36]東高校!#REF!</definedName>
    <definedName name="_xlnm.Criteria">[36]東高校!#REF!</definedName>
    <definedName name="Criteria_MI" localSheetId="0">#REF!</definedName>
    <definedName name="Criteria_MI" localSheetId="1">#REF!</definedName>
    <definedName name="Criteria_MI">#REF!</definedName>
    <definedName name="Criteria1">[39]東高校!#REF!</definedName>
    <definedName name="cxfsf" localSheetId="1" hidden="1">{"'内訳書'!$A$1:$O$28"}</definedName>
    <definedName name="cxfsf" hidden="1">{"'内訳書'!$A$1:$O$28"}</definedName>
    <definedName name="C人工">#REF!</definedName>
    <definedName name="C率">#REF!</definedName>
    <definedName name="Ｄ" localSheetId="0">[40]改修内訳!#REF!</definedName>
    <definedName name="Ｄ">[41]改修内訳!#REF!</definedName>
    <definedName name="_xlnm.Database" localSheetId="3">[36]東高校!#REF!</definedName>
    <definedName name="_xlnm.Database" localSheetId="4">[36]東高校!#REF!</definedName>
    <definedName name="_xlnm.Database" localSheetId="5">[36]東高校!#REF!</definedName>
    <definedName name="_xlnm.Database" localSheetId="6">[36]東高校!#REF!</definedName>
    <definedName name="_xlnm.Database" localSheetId="7">[36]東高校!#REF!</definedName>
    <definedName name="_xlnm.Database" localSheetId="0">[42]見積比較表!#REF!</definedName>
    <definedName name="_xlnm.Database" localSheetId="1">[38]東高校!#REF!</definedName>
    <definedName name="_xlnm.Database" localSheetId="2">[36]東高校!#REF!</definedName>
    <definedName name="_xlnm.Database">[36]東高校!#REF!</definedName>
    <definedName name="Database_MI" localSheetId="0">#REF!</definedName>
    <definedName name="Database_MI" localSheetId="1">#REF!</definedName>
    <definedName name="Database_MI">#REF!</definedName>
    <definedName name="date" localSheetId="1">[21]東高校!#REF!</definedName>
    <definedName name="date">[21]東高校!#REF!</definedName>
    <definedName name="datebase" localSheetId="1">[21]東高校!#REF!</definedName>
    <definedName name="datebase">[21]東高校!#REF!</definedName>
    <definedName name="dd" localSheetId="1" hidden="1">{"'内訳書'!$A$1:$O$28"}</definedName>
    <definedName name="dd" hidden="1">{"'内訳書'!$A$1:$O$28"}</definedName>
    <definedName name="ｄｄｄｄｄｄ">"#REF!"</definedName>
    <definedName name="ddf">'[15]８正津川早着変更'!#REF!</definedName>
    <definedName name="deed" localSheetId="1" hidden="1">{"'内訳書'!$A$1:$O$28"}</definedName>
    <definedName name="deed" hidden="1">{"'内訳書'!$A$1:$O$28"}</definedName>
    <definedName name="deed1" localSheetId="1" hidden="1">{"'内訳書'!$A$1:$O$28"}</definedName>
    <definedName name="deed1" hidden="1">{"'内訳書'!$A$1:$O$28"}</definedName>
    <definedName name="ｄｆｆｔ" localSheetId="0">#REF!,#REF!,#REF!,#REF!,#REF!,#REF!,#REF!,#REF!</definedName>
    <definedName name="ｄｆｆｔ">#REF!,#REF!,#REF!,#REF!,#REF!,#REF!,#REF!,#REF!</definedName>
    <definedName name="do" localSheetId="1" hidden="1">{"'内訳書'!$A$1:$O$28"}</definedName>
    <definedName name="do" hidden="1">{"'内訳書'!$A$1:$O$28"}</definedName>
    <definedName name="ｄｑ">#REF!</definedName>
    <definedName name="ｄｒｒｄ" localSheetId="0">#REF!</definedName>
    <definedName name="ｄｒｒｄ">#REF!</definedName>
    <definedName name="ｄｓｇｓｄｇ" localSheetId="3" hidden="1">#REF!</definedName>
    <definedName name="ｄｓｇｓｄｇ" localSheetId="4" hidden="1">#REF!</definedName>
    <definedName name="ｄｓｇｓｄｇ" localSheetId="5" hidden="1">#REF!</definedName>
    <definedName name="ｄｓｇｓｄｇ" localSheetId="6" hidden="1">#REF!</definedName>
    <definedName name="ｄｓｇｓｄｇ" localSheetId="7" hidden="1">#REF!</definedName>
    <definedName name="ｄｓｇｓｄｇ" localSheetId="2" hidden="1">#REF!</definedName>
    <definedName name="ｄｓｇｓｄｇ" hidden="1">#REF!</definedName>
    <definedName name="D人工">#REF!</definedName>
    <definedName name="D率">#REF!</definedName>
    <definedName name="e" localSheetId="0">#REF!</definedName>
    <definedName name="e">#REF!</definedName>
    <definedName name="ee" localSheetId="1" hidden="1">{"'内訳書'!$A$1:$O$28"}</definedName>
    <definedName name="ee" hidden="1">{"'内訳書'!$A$1:$O$28"}</definedName>
    <definedName name="END">#REF!</definedName>
    <definedName name="eqw">[43]見積比較表!#REF!</definedName>
    <definedName name="er">[44]強電複合!#REF!</definedName>
    <definedName name="ert">[45]強電複合!#REF!</definedName>
    <definedName name="_xlnm.Extract" localSheetId="0">#REF!</definedName>
    <definedName name="_xlnm.Extract" localSheetId="1">#REF!</definedName>
    <definedName name="_xlnm.Extract">#REF!</definedName>
    <definedName name="Extract_MI" localSheetId="0">#REF!</definedName>
    <definedName name="Extract_MI">#REF!</definedName>
    <definedName name="f">#REF!</definedName>
    <definedName name="FAX">[46]見積依頼書!#REF!</definedName>
    <definedName name="FAX8.15" localSheetId="1">[47]東高校!#REF!</definedName>
    <definedName name="FAX8.15">[48]東高校!#REF!</definedName>
    <definedName name="fee" localSheetId="1">#REF!</definedName>
    <definedName name="fee">#REF!</definedName>
    <definedName name="ｆｆ" localSheetId="1" hidden="1">{"'内訳書'!$A$1:$O$28"}</definedName>
    <definedName name="ｆｆ" hidden="1">{"'内訳書'!$A$1:$O$28"}</definedName>
    <definedName name="FILE" localSheetId="0" hidden="1">#REF!</definedName>
    <definedName name="FILE" hidden="1">#REF!</definedName>
    <definedName name="FILL" localSheetId="3" hidden="1">#REF!</definedName>
    <definedName name="FILL" localSheetId="4" hidden="1">#REF!</definedName>
    <definedName name="FILL" localSheetId="5" hidden="1">#REF!</definedName>
    <definedName name="FILL" localSheetId="6" hidden="1">#REF!</definedName>
    <definedName name="FILL" localSheetId="7" hidden="1">#REF!</definedName>
    <definedName name="FILL" localSheetId="2" hidden="1">#REF!</definedName>
    <definedName name="FILL" hidden="1">#REF!</definedName>
    <definedName name="Fill2" localSheetId="3" hidden="1">'[1]#REF'!#REF!</definedName>
    <definedName name="Fill2" localSheetId="4" hidden="1">'[1]#REF'!#REF!</definedName>
    <definedName name="Fill2" localSheetId="5" hidden="1">'[1]#REF'!#REF!</definedName>
    <definedName name="Fill2" localSheetId="6" hidden="1">'[1]#REF'!#REF!</definedName>
    <definedName name="Fill2" localSheetId="7" hidden="1">'[1]#REF'!#REF!</definedName>
    <definedName name="Fill2" localSheetId="2" hidden="1">'[1]#REF'!#REF!</definedName>
    <definedName name="Fill2" hidden="1">'[1]#REF'!#REF!</definedName>
    <definedName name="FIXED">#REF!</definedName>
    <definedName name="FMP__6_">#REF!</definedName>
    <definedName name="ｆｑｆｃ">#REF!</definedName>
    <definedName name="ｆｑｆｑ">'[49]内訳（水産）'!#REF!</definedName>
    <definedName name="ｆｑｆｑｆ" localSheetId="1">#REF!</definedName>
    <definedName name="ｆｑｆｑｆ">#REF!</definedName>
    <definedName name="FQP__7_" localSheetId="1">#REF!</definedName>
    <definedName name="FQP__7_">#REF!</definedName>
    <definedName name="ｆｑｑｆ" localSheetId="1">'[49]内訳（水産）'!#REF!</definedName>
    <definedName name="ｆｑｑｆ">'[49]内訳（水産）'!#REF!</definedName>
    <definedName name="ｆｑｗｑ" localSheetId="1">[26]概算!#REF!</definedName>
    <definedName name="ｆｑｗｑ">[26]概算!#REF!</definedName>
    <definedName name="ｆｑふぇｑえｄ">'[50]内訳（水産）'!#REF!</definedName>
    <definedName name="ｆｓｆｓｄ" localSheetId="1">#REF!</definedName>
    <definedName name="ｆｓｆｓｄ">#REF!</definedName>
    <definedName name="fty">#REF!</definedName>
    <definedName name="ｆｗｑ">[51]東高校!#REF!</definedName>
    <definedName name="ｆせｆ" localSheetId="1">#REF!</definedName>
    <definedName name="ｆせｆ">#REF!</definedName>
    <definedName name="G" localSheetId="1">[33]G.List_L!$E$3:$S$43</definedName>
    <definedName name="G">[34]G.List_L!$E$3:$S$43</definedName>
    <definedName name="G.LIST_L" localSheetId="1">[31]G.List_L!$E$3:$S$43</definedName>
    <definedName name="G.LIST_L">[32]G.List_L!$E$3:$S$43</definedName>
    <definedName name="G.LIST_LL" localSheetId="1">[33]G.List_L!$E$3:$S$43</definedName>
    <definedName name="G.LIST_LL">[34]G.List_L!$E$3:$S$43</definedName>
    <definedName name="G.LIST_LLL" localSheetId="1">[33]G.List_L!$E$3:$S$43</definedName>
    <definedName name="G.LIST_LLL">[34]G.List_L!$E$3:$S$43</definedName>
    <definedName name="gau" localSheetId="1" hidden="1">{"'内訳書'!$A$1:$O$28"}</definedName>
    <definedName name="gau" hidden="1">{"'内訳書'!$A$1:$O$28"}</definedName>
    <definedName name="ｇｆｄ">[52]東高校!#REF!</definedName>
    <definedName name="ｇｆｄｆ" localSheetId="1" hidden="1">{"'内訳書'!$A$1:$O$28"}</definedName>
    <definedName name="ｇｆｄｆ" hidden="1">{"'内訳書'!$A$1:$O$28"}</definedName>
    <definedName name="ｇｇ" localSheetId="0">#REF!</definedName>
    <definedName name="ｇｇ">#REF!</definedName>
    <definedName name="ｇｈｄ">#REF!</definedName>
    <definedName name="ｇｈじゅｇ" localSheetId="1" hidden="1">{"'内訳書'!$A$1:$O$28"}</definedName>
    <definedName name="ｇｈじゅｇ" hidden="1">{"'内訳書'!$A$1:$O$28"}</definedName>
    <definedName name="ＧれＧ">[53]柱脚C1!$A$1</definedName>
    <definedName name="ｈ" hidden="1">#REF!</definedName>
    <definedName name="H20." localSheetId="0">#REF!</definedName>
    <definedName name="H20." localSheetId="1">#REF!</definedName>
    <definedName name="H20.">[54]石ヶ戸解体!$H$104</definedName>
    <definedName name="H21." localSheetId="1">#REF!</definedName>
    <definedName name="H21.">#REF!</definedName>
    <definedName name="HARITAN_">#REF!</definedName>
    <definedName name="HASIRATAN">#REF!</definedName>
    <definedName name="hbg">'[55]内訳(大間)'!#REF!</definedName>
    <definedName name="HD" localSheetId="1" hidden="1">#REF!</definedName>
    <definedName name="HD" hidden="1">#REF!</definedName>
    <definedName name="hei">#REF!</definedName>
    <definedName name="hfghf" localSheetId="1" hidden="1">{"'内訳書'!$A$1:$O$28"}</definedName>
    <definedName name="hfghf" hidden="1">{"'内訳書'!$A$1:$O$28"}</definedName>
    <definedName name="hgf">#REF!</definedName>
    <definedName name="ｈｇｇｔ」」「" localSheetId="0">#REF!</definedName>
    <definedName name="ｈｇｇｔ」」「">#REF!</definedName>
    <definedName name="hghgf" localSheetId="1" hidden="1">{"'内訳書'!$A$1:$O$28"}</definedName>
    <definedName name="hghgf" hidden="1">{"'内訳書'!$A$1:$O$28"}</definedName>
    <definedName name="ｈｈ" localSheetId="1" hidden="1">{"'内訳書'!$A$1:$O$28"}</definedName>
    <definedName name="ｈｈ" hidden="1">{"'内訳書'!$A$1:$O$28"}</definedName>
    <definedName name="hhg" localSheetId="1" hidden="1">{"'内訳書'!$A$1:$O$28"}</definedName>
    <definedName name="hhg" hidden="1">{"'内訳書'!$A$1:$O$28"}</definedName>
    <definedName name="hikaku">#REF!</definedName>
    <definedName name="HINICHI">#REF!</definedName>
    <definedName name="ｈｒｄ" hidden="1">#REF!</definedName>
    <definedName name="ｈｒｔｈｒ">#REF!</definedName>
    <definedName name="ｈｓ">[56]内訳!#REF!</definedName>
    <definedName name="ｈｓｔ">[57]改修内訳!#REF!</definedName>
    <definedName name="Ht" localSheetId="1" hidden="1">{"'内訳書'!$A$1:$O$28"}</definedName>
    <definedName name="Ht" hidden="1">{"'内訳書'!$A$1:$O$28"}</definedName>
    <definedName name="HTM_Control" localSheetId="1" hidden="1">{"'内訳書'!$A$1:$O$28"}</definedName>
    <definedName name="HTM_Control" hidden="1">{"'内訳書'!$A$1:$O$28"}</definedName>
    <definedName name="HTML_CodePage" hidden="1">932</definedName>
    <definedName name="HTML_Control" localSheetId="3" hidden="1">{"'内訳書'!$A$1:$O$28"}</definedName>
    <definedName name="HTML_Control" localSheetId="4" hidden="1">{"'内訳書'!$A$1:$O$28"}</definedName>
    <definedName name="HTML_Control" localSheetId="5" hidden="1">{"'内訳書'!$A$1:$O$28"}</definedName>
    <definedName name="HTML_Control" localSheetId="6" hidden="1">{"'内訳書'!$A$1:$O$28"}</definedName>
    <definedName name="HTML_Control" localSheetId="7" hidden="1">{"'内訳書'!$A$1:$O$28"}</definedName>
    <definedName name="HTML_Control" localSheetId="0" hidden="1">{"'内訳書'!$A$1:$O$28"}</definedName>
    <definedName name="HTML_Control" localSheetId="1" hidden="1">{"'内訳書'!$A$1:$O$28"}</definedName>
    <definedName name="HTML_Control" localSheetId="2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>[58]拾い書!#REF!</definedName>
    <definedName name="ｈぎぎ" localSheetId="1" hidden="1">{"'内訳書'!$A$1:$O$28"}</definedName>
    <definedName name="ｈぎぎ" hidden="1">{"'内訳書'!$A$1:$O$28"}</definedName>
    <definedName name="ｈっだｓ">'[49]内訳（水産）'!#REF!</definedName>
    <definedName name="I" localSheetId="1">'[59]比較表（新設）'!#REF!</definedName>
    <definedName name="I">'[59]比較表（新設）'!#REF!</definedName>
    <definedName name="ｊｈｇ" localSheetId="1">[52]東高校!#REF!</definedName>
    <definedName name="ｊｈｇ">[52]東高校!#REF!</definedName>
    <definedName name="jhkh" localSheetId="1" hidden="1">{"'内訳書'!$A$1:$O$28"}</definedName>
    <definedName name="jhkh" hidden="1">{"'内訳書'!$A$1:$O$28"}</definedName>
    <definedName name="jiji">'[27]内訳（水産）'!#REF!</definedName>
    <definedName name="jin" localSheetId="1" hidden="1">#REF!</definedName>
    <definedName name="jin" hidden="1">#REF!</definedName>
    <definedName name="jj" localSheetId="0">#REF!</definedName>
    <definedName name="jj">#REF!</definedName>
    <definedName name="ｊｔｒｈｔ">[60]石ヶ戸解体!#REF!</definedName>
    <definedName name="JUNBI" localSheetId="1">#REF!</definedName>
    <definedName name="JUNBI">#REF!</definedName>
    <definedName name="ｊｙ" localSheetId="0">#REF!</definedName>
    <definedName name="ｊｙ">#REF!</definedName>
    <definedName name="Ｋ" localSheetId="0">[61]東高校!#REF!</definedName>
    <definedName name="Ｋ">[62]東高校!#REF!</definedName>
    <definedName name="ka" localSheetId="1" hidden="1">#REF!</definedName>
    <definedName name="ka" hidden="1">#REF!</definedName>
    <definedName name="KaitaiDataArea" localSheetId="1">#REF!,#REF!</definedName>
    <definedName name="KaitaiDataArea">#REF!,#REF!</definedName>
    <definedName name="KaitaiDataArea2">#REF!,#REF!,#REF!</definedName>
    <definedName name="kajjsudhd">[63]強電複合!#REF!</definedName>
    <definedName name="KAKE" localSheetId="1">#REF!</definedName>
    <definedName name="KAKE">#REF!</definedName>
    <definedName name="KASETU">#REF!</definedName>
    <definedName name="KE_SINGU">#REF!</definedName>
    <definedName name="kenn">[64]東高校!#REF!</definedName>
    <definedName name="khj" localSheetId="1" hidden="1">{"'内訳書'!$A$1:$O$28"}</definedName>
    <definedName name="khj" hidden="1">{"'内訳書'!$A$1:$O$28"}</definedName>
    <definedName name="kij">#REF!</definedName>
    <definedName name="KIKAI">#REF!</definedName>
    <definedName name="kk" localSheetId="0">#REF!</definedName>
    <definedName name="kk">#REF!</definedName>
    <definedName name="ｋｋｊｋｊｊｋ」」」" localSheetId="1" hidden="1">{"'内訳書'!$A$1:$O$28"}</definedName>
    <definedName name="ｋｋｊｋｊｊｋ」」」" hidden="1">{"'内訳書'!$A$1:$O$28"}</definedName>
    <definedName name="ｋｋｋ">#REF!</definedName>
    <definedName name="klo" localSheetId="1" hidden="1">{"'内訳書'!$A$1:$O$28"}</definedName>
    <definedName name="klo" hidden="1">{"'内訳書'!$A$1:$O$28"}</definedName>
    <definedName name="koeda" localSheetId="0">'[65]#REF'!#REF!</definedName>
    <definedName name="koeda">'[66]#REF'!#REF!</definedName>
    <definedName name="kon" localSheetId="1">#REF!</definedName>
    <definedName name="kon">#REF!</definedName>
    <definedName name="KONKYO">#REF!</definedName>
    <definedName name="kueiruy" localSheetId="1">'[67]内訳（水産）'!#REF!</definedName>
    <definedName name="kueiruy">'[67]内訳（水産）'!#REF!</definedName>
    <definedName name="KUSSAKU" localSheetId="1">#REF!</definedName>
    <definedName name="KUSSAKU">#REF!</definedName>
    <definedName name="ｋつｈ" localSheetId="1">[2]東高校!#REF!</definedName>
    <definedName name="ｋつｈ">[2]東高校!#REF!</definedName>
    <definedName name="l" localSheetId="1">#REF!</definedName>
    <definedName name="l">#REF!</definedName>
    <definedName name="LASTP2" localSheetId="3">[68]!LASTP2</definedName>
    <definedName name="LASTP2" localSheetId="4">[68]!LASTP2</definedName>
    <definedName name="LASTP2" localSheetId="5">[68]!LASTP2</definedName>
    <definedName name="LASTP2" localSheetId="6">[68]!LASTP2</definedName>
    <definedName name="LASTP2" localSheetId="7">[68]!LASTP2</definedName>
    <definedName name="LASTP2" localSheetId="1">[68]!LASTP2</definedName>
    <definedName name="LASTP2" localSheetId="2">[68]!LASTP2</definedName>
    <definedName name="LASTP2">[68]!LASTP2</definedName>
    <definedName name="lk" localSheetId="1">#REF!</definedName>
    <definedName name="lk">#REF!</definedName>
    <definedName name="lkj" localSheetId="1">[69]東高校!#REF!</definedName>
    <definedName name="lkj">[69]東高校!#REF!</definedName>
    <definedName name="ｌｌ" localSheetId="0">#REF!</definedName>
    <definedName name="ｌｌ" localSheetId="1">#REF!</definedName>
    <definedName name="ｌｌ">#REF!</definedName>
    <definedName name="ｌｌｌｌ」」" localSheetId="0">#REF!</definedName>
    <definedName name="ｌｌｌｌ」」">#REF!</definedName>
    <definedName name="ｌｐ">[70]東高校!#REF!</definedName>
    <definedName name="m" localSheetId="1">#REF!</definedName>
    <definedName name="m">#REF!</definedName>
    <definedName name="meisai">#REF!</definedName>
    <definedName name="MENU1">#REF!</definedName>
    <definedName name="MENU2">#REF!</definedName>
    <definedName name="MENU3">#REF!</definedName>
    <definedName name="MENU4">#REF!</definedName>
    <definedName name="MF___8_">#REF!</definedName>
    <definedName name="mjn">[30]東高校!#REF!</definedName>
    <definedName name="mkj">[69]東高校!#REF!</definedName>
    <definedName name="mko">[30]東高校!#REF!</definedName>
    <definedName name="mlo" localSheetId="1">#REF!</definedName>
    <definedName name="mlo">#REF!</definedName>
    <definedName name="mnb" localSheetId="1">[30]東高校!#REF!</definedName>
    <definedName name="mnb">[30]東高校!#REF!</definedName>
    <definedName name="mo" localSheetId="1">#REF!</definedName>
    <definedName name="mo">#REF!</definedName>
    <definedName name="n" localSheetId="1">[71]強電複合!#REF!</definedName>
    <definedName name="n">[71]強電複合!#REF!</definedName>
    <definedName name="naisou" localSheetId="1" hidden="1">{"'内訳書'!$A$1:$O$28"}</definedName>
    <definedName name="naisou" hidden="1">{"'内訳書'!$A$1:$O$28"}</definedName>
    <definedName name="NAME">#REF!</definedName>
    <definedName name="nbv">#REF!</definedName>
    <definedName name="ND">#REF!</definedName>
    <definedName name="NLIST">#REF!</definedName>
    <definedName name="NM">#REF!</definedName>
    <definedName name="nmb">[52]東高校!#REF!</definedName>
    <definedName name="NMD">#REF!</definedName>
    <definedName name="NN">#REF!</definedName>
    <definedName name="NO" localSheetId="1">#REF!</definedName>
    <definedName name="NO">#REF!</definedName>
    <definedName name="NO.1">#REF!</definedName>
    <definedName name="NO.2">#REF!</definedName>
    <definedName name="NYUURYOKU">#REF!</definedName>
    <definedName name="OD低率" localSheetId="0">#REF!</definedName>
    <definedName name="OD低率">#REF!</definedName>
    <definedName name="OI">#REF!</definedName>
    <definedName name="oihpo" localSheetId="1" hidden="1">{"'内訳書'!$A$1:$O$28"}</definedName>
    <definedName name="oihpo" hidden="1">{"'内訳書'!$A$1:$O$28"}</definedName>
    <definedName name="ou">#REF!</definedName>
    <definedName name="ouu">#REF!</definedName>
    <definedName name="P">[72]建築工事内訳!#REF!</definedName>
    <definedName name="P_1" localSheetId="1">#REF!</definedName>
    <definedName name="P_1">#REF!</definedName>
    <definedName name="P_2" localSheetId="1">#REF!</definedName>
    <definedName name="P_2">#REF!</definedName>
    <definedName name="P0">#REF!</definedName>
    <definedName name="P1_">#REF!</definedName>
    <definedName name="PAGEBREAK" localSheetId="1">[73]Ｄ代価表!#REF!</definedName>
    <definedName name="PAGEBREAK">#REF!</definedName>
    <definedName name="PAZI">#REF!</definedName>
    <definedName name="pento" localSheetId="1">#REF!</definedName>
    <definedName name="pento">#REF!</definedName>
    <definedName name="PIPE">#REF!</definedName>
    <definedName name="PKAKAKU">#REF!</definedName>
    <definedName name="ｐｌ">#REF!</definedName>
    <definedName name="PLEN">#REF!</definedName>
    <definedName name="ｐｌｈｌｒｔ">[44]強電複合!#REF!</definedName>
    <definedName name="ｐｌｋ">[52]東高校!#REF!</definedName>
    <definedName name="ＰＰ" localSheetId="1" hidden="1">{"'内訳書'!$A$1:$O$28"}</definedName>
    <definedName name="ＰＰ" hidden="1">{"'内訳書'!$A$1:$O$28"}</definedName>
    <definedName name="ｐｐｐ" localSheetId="0">#REF!</definedName>
    <definedName name="ｐｐｐ">#REF!</definedName>
    <definedName name="ｐｐｐぉお" localSheetId="0">#REF!</definedName>
    <definedName name="ｐｐｐぉお">#REF!</definedName>
    <definedName name="pri">[74]強電複合!#REF!</definedName>
    <definedName name="print" localSheetId="1">[74]強電複合!#REF!</definedName>
    <definedName name="print">[74]強電複合!#REF!</definedName>
    <definedName name="_xlnm.Print_Area" localSheetId="3">'1　集会所新築工事'!$A$1:$M$662</definedName>
    <definedName name="_xlnm.Print_Area" localSheetId="4">'2　外構工事'!$A$1:$M$62</definedName>
    <definedName name="_xlnm.Print_Area" localSheetId="5">'３　旧屯所解体工事'!$A$1:$M$152</definedName>
    <definedName name="_xlnm.Print_Area" localSheetId="6">'4　発生材処分'!$A$1:$M$62</definedName>
    <definedName name="_xlnm.Print_Area" localSheetId="7">'5　産業廃棄物税'!$A$1:$M$62</definedName>
    <definedName name="_xlnm.Print_Area" localSheetId="0">#REF!</definedName>
    <definedName name="_xlnm.Print_Area" localSheetId="1">'総括表（一括）経費'!$A$1:$M$242</definedName>
    <definedName name="_xlnm.Print_Area" localSheetId="2">直工!$A$1:$M$32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0">[75]強電複合!#REF!</definedName>
    <definedName name="Print_Area_MI" localSheetId="1">#REF!</definedName>
    <definedName name="Print_Area_MI" localSheetId="2">#REF!</definedName>
    <definedName name="Print_Area_MI">#REF!</definedName>
    <definedName name="PRINT_AREA_MI1" localSheetId="0">#REF!</definedName>
    <definedName name="PRINT_AREA_MI1" localSheetId="1">#REF!</definedName>
    <definedName name="PRINT_AREA_MI1">#REF!</definedName>
    <definedName name="Print_Area1" localSheetId="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 localSheetId="3">'1　集会所新築工事'!$1:$2</definedName>
    <definedName name="_xlnm.Print_Titles" localSheetId="4">'2　外構工事'!$1:$2</definedName>
    <definedName name="_xlnm.Print_Titles" localSheetId="5">'３　旧屯所解体工事'!$1:$2</definedName>
    <definedName name="_xlnm.Print_Titles" localSheetId="6">'4　発生材処分'!$1:$2</definedName>
    <definedName name="_xlnm.Print_Titles" localSheetId="7">'5　産業廃棄物税'!$1:$2</definedName>
    <definedName name="_xlnm.Print_Titles" localSheetId="0">#REF!</definedName>
    <definedName name="_xlnm.Print_Titles" localSheetId="1">'総括表（一括）経費'!$1:$2</definedName>
    <definedName name="_xlnm.Print_Titles" localSheetId="2">直工!$1:$2</definedName>
    <definedName name="_xlnm.Print_Titles">#REF!</definedName>
    <definedName name="PRINT_TITLES_MI" localSheetId="1">#REF!</definedName>
    <definedName name="PRINT_TITLES_MI">#REF!</definedName>
    <definedName name="PRINT_TITLES_MI1">#REF!</definedName>
    <definedName name="print_Titles1">#REF!</definedName>
    <definedName name="Print_Titles2" localSheetId="1">'[1]#REF'!$A$1:$IV$2</definedName>
    <definedName name="Print_Titles2">'[1]#REF'!$A$1:$IV$2</definedName>
    <definedName name="q" hidden="1">#REF!</definedName>
    <definedName name="ｑｆｑ">[38]東高校!#REF!</definedName>
    <definedName name="ｑｆｑｆ">[76]東高校!#REF!</definedName>
    <definedName name="ｑｆｑｆｑｆ">[77]拾い書!#REF!</definedName>
    <definedName name="ｑｆｑふぇ">[78]東高校!#REF!</definedName>
    <definedName name="ｑｗ">#REF!</definedName>
    <definedName name="qwe">'[27]内訳（水産）'!#REF!</definedName>
    <definedName name="ｑっｆｑｆ">[79]石ヶ戸解体!#REF!</definedName>
    <definedName name="ｑっっｄｑ">[76]東高校!#REF!</definedName>
    <definedName name="ｑっふぇｄ" localSheetId="1">#REF!</definedName>
    <definedName name="ｑっふぇｄ">#REF!</definedName>
    <definedName name="RCMC__15_" localSheetId="1">#REF!</definedName>
    <definedName name="RCMC__15_">#REF!</definedName>
    <definedName name="RCMC2__18_">#REF!</definedName>
    <definedName name="ｒｄｔｆｇｔ">#REF!</definedName>
    <definedName name="Record5">[0]!Record5</definedName>
    <definedName name="_xlnm.Recorder" localSheetId="1">#REF!</definedName>
    <definedName name="_xlnm.Recorder">#REF!</definedName>
    <definedName name="ｒｆｄ" localSheetId="1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hidden="1">{"'内訳書'!$A$1:$O$28"}</definedName>
    <definedName name="RND_?___BRANCH_\D">#REF!</definedName>
    <definedName name="RND_?___BRANCH_\s">#REF!</definedName>
    <definedName name="ROMUHI">#REF!</definedName>
    <definedName name="ｒｒ」" localSheetId="0">#REF!</definedName>
    <definedName name="ｒｒ」">#REF!</definedName>
    <definedName name="rty">'[27]内訳（水産）'!#REF!</definedName>
    <definedName name="ｒうぇ">[80]強電複合!#REF!</definedName>
    <definedName name="ｒっｗ" localSheetId="1">#REF!</definedName>
    <definedName name="ｒっｗ">#REF!</definedName>
    <definedName name="ｒふ７え" localSheetId="1">[81]強電複合!#REF!</definedName>
    <definedName name="ｒふ７え">[81]強電複合!#REF!</definedName>
    <definedName name="s" localSheetId="1" hidden="1">#REF!</definedName>
    <definedName name="s" hidden="1">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[82]建築工事!#REF!</definedName>
    <definedName name="S18K2M140">[82]建築工事!#REF!</definedName>
    <definedName name="S18K43M7">[82]建築工事!#REF!</definedName>
    <definedName name="S19K12M0" localSheetId="1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localSheetId="1" hidden="1">{"'内訳書'!$A$1:$O$28"}</definedName>
    <definedName name="saas" hidden="1">{"'内訳書'!$A$1:$O$28"}</definedName>
    <definedName name="sada" localSheetId="1" hidden="1">{"'内訳書'!$A$1:$O$28"}</definedName>
    <definedName name="sada" hidden="1">{"'内訳書'!$A$1:$O$28"}</definedName>
    <definedName name="SAKUSEI">#REF!</definedName>
    <definedName name="sann" localSheetId="1" hidden="1">[83]総括表!$N$532:$N$1198</definedName>
    <definedName name="sann" hidden="1">[84]総括表!$N$532:$N$1198</definedName>
    <definedName name="sasaki" localSheetId="1" hidden="1">#REF!</definedName>
    <definedName name="sasaki" hidden="1">#REF!</definedName>
    <definedName name="SDATE">#REF!</definedName>
    <definedName name="SDGDJ" hidden="1">#REF!</definedName>
    <definedName name="sep">[0]!sep</definedName>
    <definedName name="ｓｈ" localSheetId="1">[60]石ヶ戸解体!#REF!</definedName>
    <definedName name="ｓｈ">[60]石ヶ戸解体!#REF!</definedName>
    <definedName name="Sheet1__2_" localSheetId="0">#REF!</definedName>
    <definedName name="Sheet1__2_" localSheetId="1">#REF!</definedName>
    <definedName name="Sheet1__2_">#REF!</definedName>
    <definedName name="ShtAddrData" localSheetId="1">#REF!,#REF!,#REF!,#REF!,#REF!,#REF!</definedName>
    <definedName name="ShtAddrData">#REF!,#REF!,#REF!,#REF!,#REF!,#REF!</definedName>
    <definedName name="shtItenHenHKData" localSheetId="1">#REF!,#REF!,#REF!,#REF!,#REF!,#REF!,#REF!,#REF!,#REF!</definedName>
    <definedName name="shtItenHenHKData">#REF!,#REF!,#REF!,#REF!,#REF!,#REF!,#REF!,#REF!,#REF!</definedName>
    <definedName name="shtItenHenHKData_H14">#REF!,#REF!,#REF!,#REF!,#REF!</definedName>
    <definedName name="shtItenHenHMData">#REF!,#REF!,#REF!,#REF!,#REF!,#REF!,#REF!,#REF!</definedName>
    <definedName name="shtItenHenHMData_H14">#REF!,#REF!,#REF!,#REF!,#REF!,#REF!,#REF!</definedName>
    <definedName name="shtItenHenMkData">#REF!,#REF!,#REF!,#REF!,#REF!,#REF!</definedName>
    <definedName name="shtItenHenMKData_H14">#REF!,#REF!,#REF!,#REF!,#REF!</definedName>
    <definedName name="ShtSyoKeiHenData">#REF!,#REF!</definedName>
    <definedName name="SHYOJI">#REF!</definedName>
    <definedName name="SIRYO">#REF!</definedName>
    <definedName name="SIRYO2">#REF!</definedName>
    <definedName name="SIRYON">#REF!</definedName>
    <definedName name="SIRYON2">#REF!</definedName>
    <definedName name="SLIT_SEC" localSheetId="1">[85]参照データ!$I$55</definedName>
    <definedName name="SLIT_SEC">[85]参照データ!$I$55</definedName>
    <definedName name="SNAME">#REF!</definedName>
    <definedName name="SONOTA" localSheetId="1">#REF!</definedName>
    <definedName name="SONOTA">#REF!</definedName>
    <definedName name="Sort2" hidden="1">'[1]#REF'!$A$642:$N$1308</definedName>
    <definedName name="SRCMC__16_">#REF!</definedName>
    <definedName name="SRCMC2__17_">#REF!</definedName>
    <definedName name="ss" localSheetId="0">'[15]８正津川早着変更'!#REF!</definedName>
    <definedName name="ss">'[15]８正津川早着変更'!#REF!</definedName>
    <definedName name="SSK" localSheetId="1">#REF!</definedName>
    <definedName name="SSK">#REF!</definedName>
    <definedName name="ｓｓｓｓｓｓｓｓ">"#REF!"</definedName>
    <definedName name="START">#REF!</definedName>
    <definedName name="START_1">#REF!</definedName>
    <definedName name="START_2">#REF!</definedName>
    <definedName name="START_3">#REF!</definedName>
    <definedName name="syobun" localSheetId="1">[86]改修内訳!#REF!</definedName>
    <definedName name="syobun">[87]改修内訳!#REF!</definedName>
    <definedName name="SYUONN">#REF!</definedName>
    <definedName name="t" localSheetId="0">#REF!</definedName>
    <definedName name="t" localSheetId="1">#REF!</definedName>
    <definedName name="t">#REF!</definedName>
    <definedName name="TAIKA">#REF!</definedName>
    <definedName name="TAISIN">#REF!</definedName>
    <definedName name="TANKA">#REF!</definedName>
    <definedName name="TANKA01">#REF!</definedName>
    <definedName name="TC1__12_">#REF!</definedName>
    <definedName name="TC2__13_">#REF!</definedName>
    <definedName name="TC3__14_">#REF!</definedName>
    <definedName name="TE">#REF!</definedName>
    <definedName name="test1">"#REF!"</definedName>
    <definedName name="test2">"#REF!"</definedName>
    <definedName name="test3">"#REF!"</definedName>
    <definedName name="test4">"#REF!"</definedName>
    <definedName name="test5">"#REF!"</definedName>
    <definedName name="tesut3">"#REF!"</definedName>
    <definedName name="tfd" localSheetId="1">#REF!</definedName>
    <definedName name="tfd">#REF!</definedName>
    <definedName name="TG1__9_">#REF!</definedName>
    <definedName name="TG2__10_">#REF!</definedName>
    <definedName name="TG3__11_">#REF!</definedName>
    <definedName name="ｔｇっっっｔ">#REF!</definedName>
    <definedName name="ｔｑ２２">[2]東高校!#REF!</definedName>
    <definedName name="ｔｑうぇあ" localSheetId="3">[88]!LASTP2</definedName>
    <definedName name="ｔｑうぇあ" localSheetId="4">[88]!LASTP2</definedName>
    <definedName name="ｔｑうぇあ" localSheetId="5">[88]!LASTP2</definedName>
    <definedName name="ｔｑうぇあ" localSheetId="6">[88]!LASTP2</definedName>
    <definedName name="ｔｑうぇあ" localSheetId="7">[88]!LASTP2</definedName>
    <definedName name="ｔｑうぇあ" localSheetId="1">[88]!LASTP2</definedName>
    <definedName name="ｔｑうぇあ" localSheetId="2">[88]!LASTP2</definedName>
    <definedName name="ｔｑうぇあ">[88]!LASTP2</definedName>
    <definedName name="tre" localSheetId="1">[30]東高校!#REF!</definedName>
    <definedName name="tre">[30]東高校!#REF!</definedName>
    <definedName name="ttt" localSheetId="1">[89]強電複合!#REF!</definedName>
    <definedName name="ttt">[90]強電複合!#REF!</definedName>
    <definedName name="tuki" localSheetId="1">#REF!</definedName>
    <definedName name="tuki">#REF!</definedName>
    <definedName name="tyesur6">"#REF!"</definedName>
    <definedName name="tyhg" localSheetId="1">[30]東高校!#REF!</definedName>
    <definedName name="tyhg">[30]東高校!#REF!</definedName>
    <definedName name="ｔｙｈｙ" localSheetId="1">#REF!</definedName>
    <definedName name="ｔｙｈｙ">#REF!</definedName>
    <definedName name="UB" localSheetId="3">#REF!</definedName>
    <definedName name="UB" localSheetId="4">#REF!</definedName>
    <definedName name="UB" localSheetId="5">#REF!</definedName>
    <definedName name="UB" localSheetId="6">#REF!</definedName>
    <definedName name="UB" localSheetId="7">#REF!</definedName>
    <definedName name="UB" localSheetId="0">#REF!</definedName>
    <definedName name="UB" localSheetId="2">#REF!</definedName>
    <definedName name="UB">#REF!</definedName>
    <definedName name="uhygfuy" localSheetId="1">[91]内訳!#REF!</definedName>
    <definedName name="uhygfuy">[92]内訳!#REF!</definedName>
    <definedName name="ukj" localSheetId="1">[30]東高校!#REF!</definedName>
    <definedName name="ukj">[30]東高校!#REF!</definedName>
    <definedName name="Ｖ">[0]!Ｖ</definedName>
    <definedName name="ｖｇｆｄさ" localSheetId="1">[93]東高校!#REF!</definedName>
    <definedName name="ｖｇｆｄさ">[93]東高校!#REF!</definedName>
    <definedName name="ｖｈｈ" hidden="1">{"'内訳書'!$A$1:$O$28"}</definedName>
    <definedName name="vhj" localSheetId="1">#REF!</definedName>
    <definedName name="vhj">#REF!</definedName>
    <definedName name="ｖｓ">#REF!</definedName>
    <definedName name="vuu" localSheetId="0">#REF!</definedName>
    <definedName name="vuu">#REF!</definedName>
    <definedName name="w" localSheetId="0">#REF!</definedName>
    <definedName name="w">#REF!</definedName>
    <definedName name="WMU___19_">#REF!</definedName>
    <definedName name="ｗｒ３３３">[3]強電複合!#REF!</definedName>
    <definedName name="ww" localSheetId="1" hidden="1">{"'内訳書'!$A$1:$O$28"}</definedName>
    <definedName name="ww" hidden="1">{"'内訳書'!$A$1:$O$28"}</definedName>
    <definedName name="x" hidden="1">#REF!</definedName>
    <definedName name="ｘさｓｘ">#REF!</definedName>
    <definedName name="yffhfh" localSheetId="1" hidden="1">{"'内訳書'!$A$1:$O$28"}</definedName>
    <definedName name="yffhfh" hidden="1">{"'内訳書'!$A$1:$O$28"}</definedName>
    <definedName name="ｙｈｙｒ">[72]建築工事内訳!#REF!</definedName>
    <definedName name="ykj" localSheetId="1">#REF!</definedName>
    <definedName name="ykj">#REF!</definedName>
    <definedName name="YOTO">#REF!</definedName>
    <definedName name="ytyt" localSheetId="1" hidden="1">{"'内訳書'!$A$1:$O$28"}</definedName>
    <definedName name="ytyt" hidden="1">{"'内訳書'!$A$1:$O$28"}</definedName>
    <definedName name="yu">[94]強電複合!#REF!</definedName>
    <definedName name="YUKO">#REF!</definedName>
    <definedName name="ｙｙ" localSheetId="1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1" hidden="1">[95]見積比較表!#REF!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[96]見積比較表!#REF!</definedName>
    <definedName name="z" localSheetId="0">#REF!</definedName>
    <definedName name="z" localSheetId="1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sr">#REF!</definedName>
    <definedName name="あ" localSheetId="0">[40]改修内訳!#REF!</definedName>
    <definedName name="あ">[41]改修内訳!#REF!</definedName>
    <definedName name="ア１７６" localSheetId="0">#REF!</definedName>
    <definedName name="ア１７６" localSheetId="1">#REF!</definedName>
    <definedName name="ア１７６">[54]石ヶ戸解体!#REF!</definedName>
    <definedName name="あ３７９" localSheetId="0">'[97]内訳（水産）'!#REF!</definedName>
    <definedName name="あ３７９">'[22]内訳（水産）'!#REF!</definedName>
    <definedName name="あ５００" localSheetId="0">#REF!</definedName>
    <definedName name="あ５００" localSheetId="1">#REF!</definedName>
    <definedName name="あ５００">[54]石ヶ戸解体!#REF!</definedName>
    <definedName name="あ５０１" localSheetId="1">#REF!</definedName>
    <definedName name="あ５０１">#REF!</definedName>
    <definedName name="あ７２９" localSheetId="0">'[97]内訳（水産）'!#REF!</definedName>
    <definedName name="あ７２９" localSheetId="1">'[98]内訳（水産）'!#REF!</definedName>
    <definedName name="あ７２９">'[22]内訳（水産）'!#REF!</definedName>
    <definedName name="あ８８" localSheetId="1">[56]内訳!#REF!</definedName>
    <definedName name="あ８８">[56]内訳!#REF!</definedName>
    <definedName name="あｓｄｑｗ">'[50]内訳（水産）'!#REF!</definedName>
    <definedName name="あｓｌｓ">[99]石ヶ戸解体!#REF!</definedName>
    <definedName name="あｗ" localSheetId="0">#REF!</definedName>
    <definedName name="あｗ" localSheetId="1">#REF!</definedName>
    <definedName name="あｗ">#REF!</definedName>
    <definedName name="あｗｓｑ">#REF!</definedName>
    <definedName name="ああ">[100]東高校!#REF!</definedName>
    <definedName name="あああ" localSheetId="0">'[15]８正津川早着変更'!#REF!</definedName>
    <definedName name="あああ" hidden="1">[84]総括表!$A$532:$N$1198</definedName>
    <definedName name="あああああ">"#REF!"</definedName>
    <definedName name="ああああああ">'[15]８正津川早着変更'!#REF!</definedName>
    <definedName name="あい" localSheetId="3" hidden="1">#REF!</definedName>
    <definedName name="あい" localSheetId="4" hidden="1">#REF!</definedName>
    <definedName name="あい" localSheetId="5" hidden="1">#REF!</definedName>
    <definedName name="あい" localSheetId="6" hidden="1">#REF!</definedName>
    <definedName name="あい" localSheetId="7" hidden="1">#REF!</definedName>
    <definedName name="あい" localSheetId="0" hidden="1">#REF!</definedName>
    <definedName name="あい" localSheetId="1" hidden="1">#REF!</definedName>
    <definedName name="あい" localSheetId="2" hidden="1">#REF!</definedName>
    <definedName name="あい" hidden="1">#REF!</definedName>
    <definedName name="あいうえお" localSheetId="5">[68]!LASTP2</definedName>
    <definedName name="あいうえお" localSheetId="1">[68]!LASTP2</definedName>
    <definedName name="あいうえお">[68]!LASTP2</definedName>
    <definedName name="あいお" localSheetId="1" hidden="1">{"'内訳書'!$A$1:$O$28"}</definedName>
    <definedName name="あいお" hidden="1">{"'内訳書'!$A$1:$O$28"}</definedName>
    <definedName name="あえ">[101]東高校!#REF!</definedName>
    <definedName name="ｱｽﾌｧﾙﾄ代価" localSheetId="3" hidden="1">#REF!</definedName>
    <definedName name="ｱｽﾌｧﾙﾄ代価" localSheetId="4" hidden="1">#REF!</definedName>
    <definedName name="ｱｽﾌｧﾙﾄ代価" localSheetId="5" hidden="1">#REF!</definedName>
    <definedName name="ｱｽﾌｧﾙﾄ代価" localSheetId="6" hidden="1">#REF!</definedName>
    <definedName name="ｱｽﾌｧﾙﾄ代価" localSheetId="7" hidden="1">#REF!</definedName>
    <definedName name="ｱｽﾌｧﾙﾄ代価" localSheetId="0" hidden="1">#REF!</definedName>
    <definedName name="ｱｽﾌｧﾙﾄ代価" localSheetId="1" hidden="1">#REF!</definedName>
    <definedName name="ｱｽﾌｧﾙﾄ代価" localSheetId="2" hidden="1">#REF!</definedName>
    <definedName name="ｱｽﾌｧﾙﾄ代価" hidden="1">#REF!</definedName>
    <definedName name="ｱﾙﾐ製建具">#REF!</definedName>
    <definedName name="い">#REF!</definedName>
    <definedName name="いｊｂ">#REF!</definedName>
    <definedName name="いいｊ">#REF!</definedName>
    <definedName name="ぃいいい">[63]強電複合!#REF!</definedName>
    <definedName name="いいいお」" localSheetId="1">[102]東高校!#REF!</definedName>
    <definedName name="いいいお」">[103]東高校!#REF!</definedName>
    <definedName name="いうｇ" localSheetId="1" hidden="1">{"'内訳書'!$A$1:$O$28"}</definedName>
    <definedName name="いうｇ" hidden="1">{"'内訳書'!$A$1:$O$28"}</definedName>
    <definedName name="いうｙｔ">#REF!</definedName>
    <definedName name="いうよｇ" localSheetId="1" hidden="1">{"'内訳書'!$A$1:$O$28"}</definedName>
    <definedName name="いうよｇ" hidden="1">{"'内訳書'!$A$1:$O$28"}</definedName>
    <definedName name="いうれ" localSheetId="0">[104]改修内訳!#REF!</definedName>
    <definedName name="いうれ">[105]改修内訳!#REF!</definedName>
    <definedName name="いうろ" localSheetId="1" hidden="1">{"'内訳書'!$A$1:$O$28"}</definedName>
    <definedName name="いうろ" hidden="1">{"'内訳書'!$A$1:$O$28"}</definedName>
    <definedName name="いお" localSheetId="1" hidden="1">{"'内訳書'!$A$1:$O$28"}</definedName>
    <definedName name="いお" hidden="1">{"'内訳書'!$A$1:$O$28"}</definedName>
    <definedName name="いおｐ" localSheetId="1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1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hidden="1">{"'内訳書'!$A$1:$O$28"}</definedName>
    <definedName name="ういゆ" localSheetId="1">[106]体育館!$B$165</definedName>
    <definedName name="ういゆ">[107]体育館!$B$165</definedName>
    <definedName name="ううう" localSheetId="1" hidden="1">{"'内訳書'!$A$1:$O$28"}</definedName>
    <definedName name="ううう" hidden="1">{"'内訳書'!$A$1:$O$28"}</definedName>
    <definedName name="うぐｙ」">#REF!</definedName>
    <definedName name="うさぎ">[26]概算!#REF!</definedName>
    <definedName name="うし" localSheetId="1" hidden="1">{"'内訳書'!$A$1:$O$28"}</definedName>
    <definedName name="うし" hidden="1">{"'内訳書'!$A$1:$O$28"}</definedName>
    <definedName name="えｄｇｖ">[90]強電複合!#REF!</definedName>
    <definedName name="えｒうぇｓ">[63]強電複合!#REF!</definedName>
    <definedName name="えｒっっｖｚｓ">[108]金属製建具!#REF!</definedName>
    <definedName name="ｴｱｺﾝ" localSheetId="3">#REF!</definedName>
    <definedName name="ｴｱｺﾝ" localSheetId="4">#REF!</definedName>
    <definedName name="ｴｱｺﾝ" localSheetId="5">#REF!</definedName>
    <definedName name="ｴｱｺﾝ" localSheetId="6">#REF!</definedName>
    <definedName name="ｴｱｺﾝ" localSheetId="7">#REF!</definedName>
    <definedName name="ｴｱｺﾝ" localSheetId="0">#REF!</definedName>
    <definedName name="ｴｱｺﾝ" localSheetId="1">#REF!</definedName>
    <definedName name="ｴｱｺﾝ" localSheetId="2">#REF!</definedName>
    <definedName name="ｴｱｺﾝ">#REF!</definedName>
    <definedName name="えいこ" localSheetId="0">#REF!</definedName>
    <definedName name="えいこ">#REF!</definedName>
    <definedName name="ええあえあ">#REF!</definedName>
    <definedName name="エディット4_Change" localSheetId="3">[109]!エディット4_Change</definedName>
    <definedName name="エディット4_Change" localSheetId="4">[109]!エディット4_Change</definedName>
    <definedName name="エディット4_Change" localSheetId="5">[109]!エディット4_Change</definedName>
    <definedName name="エディット4_Change" localSheetId="6">[109]!エディット4_Change</definedName>
    <definedName name="エディット4_Change" localSheetId="7">[109]!エディット4_Change</definedName>
    <definedName name="エディット4_Change" localSheetId="1">[109]!エディット4_Change</definedName>
    <definedName name="エディット4_Change">[109]!エディット4_Change</definedName>
    <definedName name="ぉ" localSheetId="1" hidden="1">{"'内訳書'!$A$1:$O$28"}</definedName>
    <definedName name="ぉ" hidden="1">{"'内訳書'!$A$1:$O$28"}</definedName>
    <definedName name="お">#REF!</definedName>
    <definedName name="おｊ">#REF!</definedName>
    <definedName name="おいう" localSheetId="1">[110]内訳!#REF!</definedName>
    <definedName name="おいう">[111]内訳!#REF!</definedName>
    <definedName name="ｵｲﾙﾀﾝｸ" localSheetId="3">#REF!</definedName>
    <definedName name="ｵｲﾙﾀﾝｸ" localSheetId="4">#REF!</definedName>
    <definedName name="ｵｲﾙﾀﾝｸ" localSheetId="5">#REF!</definedName>
    <definedName name="ｵｲﾙﾀﾝｸ" localSheetId="6">#REF!</definedName>
    <definedName name="ｵｲﾙﾀﾝｸ" localSheetId="7">#REF!</definedName>
    <definedName name="ｵｲﾙﾀﾝｸ" localSheetId="0">#REF!</definedName>
    <definedName name="ｵｲﾙﾀﾝｸ" localSheetId="1">#REF!</definedName>
    <definedName name="ｵｲﾙﾀﾝｸ" localSheetId="2">#REF!</definedName>
    <definedName name="ｵｲﾙﾀﾝｸ">#REF!</definedName>
    <definedName name="おお" localSheetId="1" hidden="1">{"'内訳書'!$A$1:$O$28"}</definedName>
    <definedName name="おお" hidden="1">{"'内訳書'!$A$1:$O$28"}</definedName>
    <definedName name="おか">[70]東高校!#REF!</definedName>
    <definedName name="おかめ">[70]東高校!#REF!</definedName>
    <definedName name="おきう" localSheetId="1" hidden="1">{"'内訳書'!$A$1:$O$28"}</definedName>
    <definedName name="おきう" hidden="1">{"'内訳書'!$A$1:$O$28"}</definedName>
    <definedName name="おけ">'[27]内訳（水産）'!#REF!</definedName>
    <definedName name="おじょ" localSheetId="1" hidden="1">{"'内訳書'!$A$1:$O$28"}</definedName>
    <definedName name="おじょ" hidden="1">{"'内訳書'!$A$1:$O$28"}</definedName>
    <definedName name="おもて">#REF!</definedName>
    <definedName name="か">'[67]内訳（水産）'!#REF!</definedName>
    <definedName name="がｄｄｆ" localSheetId="1">#REF!</definedName>
    <definedName name="がｄｄｆ">#REF!</definedName>
    <definedName name="ｶｲお" localSheetId="1" hidden="1">{"'内訳書'!$A$1:$O$28"}</definedName>
    <definedName name="ｶｲお" hidden="1">{"'内訳書'!$A$1:$O$28"}</definedName>
    <definedName name="かいおえい">[38]東高校!#REF!</definedName>
    <definedName name="かうううう">'[67]内訳（水産）'!#REF!</definedName>
    <definedName name="がか" localSheetId="1">#REF!</definedName>
    <definedName name="がか">#REF!</definedName>
    <definedName name="カガミ">#REF!</definedName>
    <definedName name="ガス" localSheetId="0">#REF!</definedName>
    <definedName name="ガス" localSheetId="1">#REF!</definedName>
    <definedName name="ガス">#REF!</definedName>
    <definedName name="ガス設備" localSheetId="1">[26]概算!#REF!</definedName>
    <definedName name="ガス設備">[26]概算!#REF!</definedName>
    <definedName name="ガラス" localSheetId="0">[112]体育館!$B$705</definedName>
    <definedName name="ガラス">[113]体育館!$B$705</definedName>
    <definedName name="ガラス工事" localSheetId="1">#REF!</definedName>
    <definedName name="ガラス工事">#REF!</definedName>
    <definedName name="かわむら" localSheetId="1" hidden="1">{"'内訳書'!$A$1:$O$28"}</definedName>
    <definedName name="かわむら" hidden="1">{"'内訳書'!$A$1:$O$28"}</definedName>
    <definedName name="き" localSheetId="3">#REF!</definedName>
    <definedName name="き" localSheetId="4">#REF!</definedName>
    <definedName name="き" localSheetId="5">#REF!</definedName>
    <definedName name="き" localSheetId="6">#REF!</definedName>
    <definedName name="き" localSheetId="7">#REF!</definedName>
    <definedName name="き" localSheetId="0">#REF!</definedName>
    <definedName name="き" localSheetId="2">#REF!</definedName>
    <definedName name="き">#REF!</definedName>
    <definedName name="ぎいｇｊ" localSheetId="1">[106]体育館!$B$138</definedName>
    <definedName name="ぎいｇｊ">[107]体育館!$B$138</definedName>
    <definedName name="きき" localSheetId="1">#REF!</definedName>
    <definedName name="きき">#REF!</definedName>
    <definedName name="ぎぎぎぎぎ" localSheetId="1">[114]東高校!#REF!</definedName>
    <definedName name="ぎぎぎぎぎ">[114]東高校!#REF!</definedName>
    <definedName name="キュー" localSheetId="0">[115]石ヶ戸解体!#REF!</definedName>
    <definedName name="キュー">[116]石ヶ戸解体!#REF!</definedName>
    <definedName name="キュービクル基礎" localSheetId="0">[117]拾い書!#REF!</definedName>
    <definedName name="キュービクル基礎">[118]拾い書!#REF!</definedName>
    <definedName name="く" localSheetId="0">#REF!</definedName>
    <definedName name="く" localSheetId="1">#REF!</definedName>
    <definedName name="く">#REF!</definedName>
    <definedName name="ぐ" localSheetId="0">#REF!</definedName>
    <definedName name="ぐ">#REF!</definedName>
    <definedName name="ぐｇ" localSheetId="1" hidden="1">{"'内訳書'!$A$1:$O$28"}</definedName>
    <definedName name="ぐｇ" hidden="1">{"'内訳書'!$A$1:$O$28"}</definedName>
    <definedName name="ｸﾞﾘｰｽﾄﾗｯﾌﾟ" localSheetId="3">#REF!</definedName>
    <definedName name="ｸﾞﾘｰｽﾄﾗｯﾌﾟ" localSheetId="4">#REF!</definedName>
    <definedName name="ｸﾞﾘｰｽﾄﾗｯﾌﾟ" localSheetId="5">#REF!</definedName>
    <definedName name="ｸﾞﾘｰｽﾄﾗｯﾌﾟ" localSheetId="6">#REF!</definedName>
    <definedName name="ｸﾞﾘｰｽﾄﾗｯﾌﾟ" localSheetId="7">#REF!</definedName>
    <definedName name="ｸﾞﾘｰｽﾄﾗｯﾌﾟ" localSheetId="0">#REF!</definedName>
    <definedName name="ｸﾞﾘｰｽﾄﾗｯﾌﾟ" localSheetId="2">#REF!</definedName>
    <definedName name="ｸﾞﾘｰｽﾄﾗｯﾌﾟ">#REF!</definedName>
    <definedName name="げｓｒ">#REF!</definedName>
    <definedName name="ケーブルピット">#REF!</definedName>
    <definedName name="ケーブルラック">#REF!</definedName>
    <definedName name="けじ">[69]東高校!#REF!</definedName>
    <definedName name="けん" localSheetId="1">#REF!</definedName>
    <definedName name="けん">#REF!</definedName>
    <definedName name="ご" localSheetId="1" hidden="1">{"'内訳書'!$A$1:$O$28"}</definedName>
    <definedName name="ご" hidden="1">{"'内訳書'!$A$1:$O$28"}</definedName>
    <definedName name="こｆこえｋ">[51]東高校!#REF!</definedName>
    <definedName name="こいうｊｈｙ" localSheetId="1">#REF!</definedName>
    <definedName name="こいうｊｈｙ">#REF!</definedName>
    <definedName name="コビー" localSheetId="3" hidden="1">'[119]単価表（一般）'!#REF!</definedName>
    <definedName name="コビー" localSheetId="4" hidden="1">'[119]単価表（一般）'!#REF!</definedName>
    <definedName name="コビー" localSheetId="5" hidden="1">'[119]単価表（一般）'!#REF!</definedName>
    <definedName name="コビー" localSheetId="6" hidden="1">'[119]単価表（一般）'!#REF!</definedName>
    <definedName name="コビー" localSheetId="7" hidden="1">'[119]単価表（一般）'!#REF!</definedName>
    <definedName name="コビー" localSheetId="0" hidden="1">#REF!</definedName>
    <definedName name="コビー" localSheetId="1" hidden="1">'[120]単価表（一般）'!#REF!</definedName>
    <definedName name="コビー" localSheetId="2" hidden="1">'[119]単価表（一般）'!#REF!</definedName>
    <definedName name="コビー" hidden="1">'[119]単価表（一般）'!#REF!</definedName>
    <definedName name="ゴミ置場内訳" localSheetId="1" hidden="1">{"'内訳書'!$A$1:$O$28"}</definedName>
    <definedName name="ゴミ置場内訳" hidden="1">{"'内訳書'!$A$1:$O$28"}</definedName>
    <definedName name="コンクリート" localSheetId="0">[112]体育館!$B$165</definedName>
    <definedName name="コンクリート">[113]体育館!$B$165</definedName>
    <definedName name="コンクリート工事" localSheetId="1">#REF!</definedName>
    <definedName name="コンクリート工事">#REF!</definedName>
    <definedName name="さ">#REF!</definedName>
    <definedName name="さあ">#REF!</definedName>
    <definedName name="ささ">#REF!</definedName>
    <definedName name="じ" localSheetId="0">#REF!</definedName>
    <definedName name="じ">#REF!</definedName>
    <definedName name="じいう">#REF!</definedName>
    <definedName name="じいお" localSheetId="1" hidden="1">{"'内訳書'!$A$1:$O$28"}</definedName>
    <definedName name="じいお" hidden="1">{"'内訳書'!$A$1:$O$28"}</definedName>
    <definedName name="じおお" localSheetId="1">[121]東高校!#REF!</definedName>
    <definedName name="じおお">[122]東高校!#REF!</definedName>
    <definedName name="じゅｙ" localSheetId="1">#REF!</definedName>
    <definedName name="じゅｙ">#REF!</definedName>
    <definedName name="じゅじ" localSheetId="1">[121]東高校!#REF!</definedName>
    <definedName name="じゅじ">[122]東高校!#REF!</definedName>
    <definedName name="じん">'[27]内訳（水産）'!#REF!</definedName>
    <definedName name="ｽｶﾑ管" localSheetId="0">#REF!</definedName>
    <definedName name="ｽｶﾑ管" localSheetId="1">#REF!</definedName>
    <definedName name="ｽｶﾑ管">#REF!</definedName>
    <definedName name="ｽﾃﾝﾚｽ鋼管">#REF!</definedName>
    <definedName name="そうか" localSheetId="1">'[22]内訳（水産）'!#REF!</definedName>
    <definedName name="そうか">'[22]内訳（水産）'!#REF!</definedName>
    <definedName name="その他１" localSheetId="0">#REF!</definedName>
    <definedName name="その他１" localSheetId="1">#REF!</definedName>
    <definedName name="その他１">#REF!</definedName>
    <definedName name="その他10">[123]内部改修計算書!#REF!</definedName>
    <definedName name="その他10計">[123]内部改修計算書!#REF!</definedName>
    <definedName name="その他11">[123]内部改修計算書!#REF!</definedName>
    <definedName name="その他11計">[123]内部改修計算書!#REF!</definedName>
    <definedName name="その他12">[123]内部改修計算書!#REF!</definedName>
    <definedName name="その他12計">[123]内部改修計算書!#REF!</definedName>
    <definedName name="その他13">[123]内部改修計算書!#REF!</definedName>
    <definedName name="その他13計">[123]内部改修計算書!#REF!</definedName>
    <definedName name="その他14">[123]内部改修計算書!#REF!</definedName>
    <definedName name="その他15">[123]内部改修計算書!#REF!</definedName>
    <definedName name="その他16">[123]内部改修計算書!#REF!</definedName>
    <definedName name="その他17">[123]内部改修計算書!#REF!</definedName>
    <definedName name="その他17計">[123]内部改修計算書!#REF!</definedName>
    <definedName name="その他18">[123]内部改修計算書!#REF!</definedName>
    <definedName name="その他19">[123]内部改修計算書!#REF!</definedName>
    <definedName name="その他19計">[123]内部改修計算書!#REF!</definedName>
    <definedName name="その他1計">[123]内部改修計算書!$AA$4:$AA$47</definedName>
    <definedName name="その他２" localSheetId="0">#REF!</definedName>
    <definedName name="その他２">#REF!</definedName>
    <definedName name="その他20">[123]内部改修計算書!#REF!</definedName>
    <definedName name="その他20計">[123]内部改修計算書!#REF!</definedName>
    <definedName name="その他21">[123]内部改修計算書!#REF!</definedName>
    <definedName name="その他21計">[123]内部改修計算書!#REF!</definedName>
    <definedName name="その他22">[123]内部改修計算書!#REF!</definedName>
    <definedName name="その他22計">[123]内部改修計算書!#REF!</definedName>
    <definedName name="その他23">[123]内部改修計算書!$Y$92:$Y$135</definedName>
    <definedName name="その他23計">[123]内部改修計算書!$AA$92:$AA$135</definedName>
    <definedName name="その他24">[123]内部改修計算書!$Y$136:$Y$179</definedName>
    <definedName name="その他24計">[123]内部改修計算書!$AA$136:$AA$179</definedName>
    <definedName name="その他25">[123]内部改修計算書!$Y$180:$Y$223</definedName>
    <definedName name="その他25計">[123]内部改修計算書!$AA$180:$AA$223</definedName>
    <definedName name="その他26">[123]内部改修計算書!$Y$224:$Y$267</definedName>
    <definedName name="その他26計">[123]内部改修計算書!$AA$224:$AA$267</definedName>
    <definedName name="その他27">[123]内部改修計算書!$Y$268:$Y$311</definedName>
    <definedName name="その他27計">[123]内部改修計算書!$AA$268:$AA$311</definedName>
    <definedName name="その他28">[123]内部改修計算書!$Y$312:$Y$355</definedName>
    <definedName name="その他28計">[123]内部改修計算書!$AA$312:$AA$355</definedName>
    <definedName name="その他29">[123]内部改修計算書!$Y$356:$Y$399</definedName>
    <definedName name="その他29計">[123]内部改修計算書!$AA$356:$AA$399</definedName>
    <definedName name="その他2計">[123]内部改修計算書!#REF!</definedName>
    <definedName name="その他３" localSheetId="0">#REF!</definedName>
    <definedName name="その他３">#REF!</definedName>
    <definedName name="その他30">[123]内部改修計算書!$Y$400:$Y$443</definedName>
    <definedName name="その他30計">[123]内部改修計算書!$AA$400:$AA$443</definedName>
    <definedName name="その他31">[123]内部改修計算書!$Y$444:$Y$487</definedName>
    <definedName name="その他31計">[123]内部改修計算書!$AA$444:$AA$487</definedName>
    <definedName name="その他32">[123]内部改修計算書!$Y$488:$Y$531</definedName>
    <definedName name="その他32計">[123]内部改修計算書!$AA$488:$AA$531</definedName>
    <definedName name="その他33">[123]内部改修計算書!$Y$532:$Y$575</definedName>
    <definedName name="その他33計">[123]内部改修計算書!$AA$532:$AA$575</definedName>
    <definedName name="その他34">[123]内部改修計算書!$Y$576:$Y$619</definedName>
    <definedName name="その他34計">[123]内部改修計算書!$AA$576:$AA$619</definedName>
    <definedName name="その他35">[123]内部改修計算書!$Y$620:$Y$663</definedName>
    <definedName name="その他35計">[123]内部改修計算書!$AA$620:$AA$663</definedName>
    <definedName name="その他36">[123]内部改修計算書!$Y$664:$Y$707</definedName>
    <definedName name="その他36計">[123]内部改修計算書!$AA$664:$AA$707</definedName>
    <definedName name="その他37">[123]内部改修計算書!$Y$708:$Y$751</definedName>
    <definedName name="その他37計">[123]内部改修計算書!$AA$708:$AA$751</definedName>
    <definedName name="その他38">[123]内部改修計算書!$Y$752:$Y$795</definedName>
    <definedName name="その他38計">[123]内部改修計算書!$AA$752:$AA$795</definedName>
    <definedName name="その他39">[123]内部改修計算書!$Y$796:$Y$839</definedName>
    <definedName name="その他39計">[123]内部改修計算書!$AA$796:$AA$839</definedName>
    <definedName name="その他3計">[123]内部改修計算書!#REF!</definedName>
    <definedName name="その他4">[123]内部改修計算書!$Y$48:$Y$91</definedName>
    <definedName name="その他40">[123]内部改修計算書!$Y$840:$Y$883</definedName>
    <definedName name="その他40計">[123]内部改修計算書!$AA$840:$AA$883</definedName>
    <definedName name="その他41">[123]内部改修計算書!$Y$884:$Y$927</definedName>
    <definedName name="その他41計">[123]内部改修計算書!$AA$884:$AA$927</definedName>
    <definedName name="その他42">[123]内部改修計算書!$Y$928:$Y$971</definedName>
    <definedName name="その他42計">[123]内部改修計算書!$AA$928:$AA$971</definedName>
    <definedName name="その他43">[123]内部改修計算書!$Y$972:$Y$1015</definedName>
    <definedName name="その他43計">[123]内部改修計算書!$AA$972:$AA$1015</definedName>
    <definedName name="その他44">[123]内部改修計算書!$Y$1016:$Y$1059</definedName>
    <definedName name="その他44計">[123]内部改修計算書!$AA$1016:$AA$1059</definedName>
    <definedName name="その他45">[123]内部改修計算書!$Y$1060:$Y$1103</definedName>
    <definedName name="その他45計">[123]内部改修計算書!$AA$1060:$AA$1103</definedName>
    <definedName name="その他46">[123]内部改修計算書!$Y$1104:$Y$1147</definedName>
    <definedName name="その他46計">[123]内部改修計算書!$AA$1104:$AA$1147</definedName>
    <definedName name="その他47">[123]内部改修計算書!$Y$1148:$Y$1191</definedName>
    <definedName name="その他47計">[123]内部改修計算書!$AA$1148:$AA$1191</definedName>
    <definedName name="その他48">[123]内部改修計算書!$Y$1192:$Y$1235</definedName>
    <definedName name="その他48計">[123]内部改修計算書!$AA$1192:$AA$1235</definedName>
    <definedName name="その他49">[123]内部改修計算書!$Y$1236:$Y$1285</definedName>
    <definedName name="その他49計">[123]内部改修計算書!$AA$1236:$AA$1285</definedName>
    <definedName name="その他4計">[123]内部改修計算書!$AA$48:$AA$91</definedName>
    <definedName name="その他5">[123]内部改修計算書!#REF!</definedName>
    <definedName name="その他6">[123]内部改修計算書!#REF!</definedName>
    <definedName name="その他7">[123]内部改修計算書!#REF!</definedName>
    <definedName name="その他8">[123]内部改修計算書!#REF!</definedName>
    <definedName name="その他9">[123]内部改修計算書!#REF!</definedName>
    <definedName name="その他9計">[123]内部改修計算書!#REF!</definedName>
    <definedName name="だｓｄｚｘ">'[50]内訳（水産）'!#REF!</definedName>
    <definedName name="タイトル" localSheetId="0">[124]強電複合!#REF!</definedName>
    <definedName name="タイトル">[66]強電複合!#REF!</definedName>
    <definedName name="ﾀｲﾄﾙA1" localSheetId="1">#REF!</definedName>
    <definedName name="ﾀｲﾄﾙA1">#REF!</definedName>
    <definedName name="ﾀｲﾄﾙ行" localSheetId="1">#REF!</definedName>
    <definedName name="ﾀｲﾄﾙ行">#REF!</definedName>
    <definedName name="タイル" localSheetId="0">[112]体育館!$B$408</definedName>
    <definedName name="タイル">[113]体育館!$B$408</definedName>
    <definedName name="タイル工事" localSheetId="1">#REF!</definedName>
    <definedName name="タイル工事">#REF!</definedName>
    <definedName name="ﾀﾞｸﾄ" localSheetId="3">#REF!</definedName>
    <definedName name="ﾀﾞｸﾄ" localSheetId="4">#REF!</definedName>
    <definedName name="ﾀﾞｸﾄ" localSheetId="5">#REF!</definedName>
    <definedName name="ﾀﾞｸﾄ" localSheetId="6">#REF!</definedName>
    <definedName name="ﾀﾞｸﾄ" localSheetId="7">#REF!</definedName>
    <definedName name="ﾀﾞｸﾄ" localSheetId="0">#REF!</definedName>
    <definedName name="ﾀﾞｸﾄ" localSheetId="2">#REF!</definedName>
    <definedName name="ﾀﾞｸﾄ">#REF!</definedName>
    <definedName name="だだあｓｄ">'[108]試験場(大型格納庫)4〜16'!#REF!</definedName>
    <definedName name="だだだだだだだだだだだＤ" localSheetId="1">#REF!</definedName>
    <definedName name="だだだだだだだだだだだＤ">#REF!</definedName>
    <definedName name="たてがた" localSheetId="1" hidden="1">{"'内訳書'!$A$1:$O$28"}</definedName>
    <definedName name="たてがた" hidden="1">{"'内訳書'!$A$1:$O$28"}</definedName>
    <definedName name="ﾁ44" localSheetId="3">#REF!</definedName>
    <definedName name="ﾁ44" localSheetId="4">#REF!</definedName>
    <definedName name="ﾁ44" localSheetId="5">#REF!</definedName>
    <definedName name="ﾁ44" localSheetId="6">#REF!</definedName>
    <definedName name="ﾁ44" localSheetId="7">#REF!</definedName>
    <definedName name="ﾁ44" localSheetId="0">#REF!</definedName>
    <definedName name="ﾁ44" localSheetId="2">#REF!</definedName>
    <definedName name="ﾁ44">#REF!</definedName>
    <definedName name="ﾁ46">#N/A</definedName>
    <definedName name="ちこと">#REF!</definedName>
    <definedName name="っｇｗ">#REF!</definedName>
    <definedName name="っｍ" localSheetId="1" hidden="1">{"'内訳書'!$A$1:$O$28"}</definedName>
    <definedName name="っｍ" hidden="1">{"'内訳書'!$A$1:$O$28"}</definedName>
    <definedName name="っｒ２２２">#REF!</definedName>
    <definedName name="っｓ">'[125]内訳（水産）'!#REF!</definedName>
    <definedName name="っｔｗｓｑ">[101]東高校!#REF!</definedName>
    <definedName name="っｔｗｔｑ" localSheetId="1">#REF!</definedName>
    <definedName name="っｔｗｔｑ">#REF!</definedName>
    <definedName name="つｙｆｑあ">#REF!</definedName>
    <definedName name="っｚ">#REF!</definedName>
    <definedName name="っいぇいぇ">[101]東高校!#REF!</definedName>
    <definedName name="っぐい" localSheetId="1">[121]東高校!#REF!</definedName>
    <definedName name="っぐい">[122]東高校!#REF!</definedName>
    <definedName name="っっｈ" localSheetId="1" hidden="1">{"'内訳書'!$A$1:$O$28"}</definedName>
    <definedName name="っっｈ" hidden="1">{"'内訳書'!$A$1:$O$28"}</definedName>
    <definedName name="っっｍ" localSheetId="1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[126]東高校!#REF!</definedName>
    <definedName name="っっっｈ">[3]強電複合!#REF!</definedName>
    <definedName name="っっっっｈ">[127]東高校!#REF!</definedName>
    <definedName name="つつつつつ" localSheetId="1">#REF!</definedName>
    <definedName name="つつつつつ">#REF!</definedName>
    <definedName name="っっっっば">#REF!</definedName>
    <definedName name="て">[94]強電複合!#REF!</definedName>
    <definedName name="てえｒてて">[94]強電複合!#REF!</definedName>
    <definedName name="てええ">[57]改修内訳!#REF!</definedName>
    <definedName name="ﾃﾞｰﾀ" localSheetId="1">#REF!</definedName>
    <definedName name="ﾃﾞｰﾀ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てえてｔ">#REF!</definedName>
    <definedName name="ででででで">#REF!</definedName>
    <definedName name="でんて" hidden="1">#REF!</definedName>
    <definedName name="なにん" localSheetId="1" hidden="1">{"'内訳書'!$A$1:$O$28"}</definedName>
    <definedName name="なにん" hidden="1">{"'内訳書'!$A$1:$O$28"}</definedName>
    <definedName name="ねお">[70]東高校!#REF!</definedName>
    <definedName name="ねか">'[27]内訳（水産）'!#REF!</definedName>
    <definedName name="は" localSheetId="1" hidden="1">#REF!</definedName>
    <definedName name="は" hidden="1">#REF!</definedName>
    <definedName name="ﾊﾟﾈﾙﾋｰﾀｰ" localSheetId="3">#REF!</definedName>
    <definedName name="ﾊﾟﾈﾙﾋｰﾀｰ" localSheetId="4">#REF!</definedName>
    <definedName name="ﾊﾟﾈﾙﾋｰﾀｰ" localSheetId="5">#REF!</definedName>
    <definedName name="ﾊﾟﾈﾙﾋｰﾀｰ" localSheetId="6">#REF!</definedName>
    <definedName name="ﾊﾟﾈﾙﾋｰﾀｰ" localSheetId="7">#REF!</definedName>
    <definedName name="ﾊﾟﾈﾙﾋｰﾀｰ" localSheetId="0">#REF!</definedName>
    <definedName name="ﾊﾟﾈﾙﾋｰﾀｰ" localSheetId="2">#REF!</definedName>
    <definedName name="ﾊﾟﾈﾙﾋｰﾀｰ">#REF!</definedName>
    <definedName name="ひ" localSheetId="0">#N/A</definedName>
    <definedName name="ひ" localSheetId="1">[128]石ヶ戸解体!$H$104</definedName>
    <definedName name="ひ">[129]石ヶ戸解体!$H$104</definedName>
    <definedName name="ぴ" localSheetId="3">#REF!</definedName>
    <definedName name="ぴ" localSheetId="4">#REF!</definedName>
    <definedName name="ぴ" localSheetId="5">#REF!</definedName>
    <definedName name="ぴ" localSheetId="6">#REF!</definedName>
    <definedName name="ぴ" localSheetId="7">#REF!</definedName>
    <definedName name="ぴ" localSheetId="0">#REF!</definedName>
    <definedName name="ぴ" localSheetId="1">#REF!</definedName>
    <definedName name="ぴ" localSheetId="2">#REF!</definedName>
    <definedName name="ぴ">#REF!</definedName>
    <definedName name="ひかくひょう２" localSheetId="1">[130]屋根・外壁等!$A$1:$IV$2</definedName>
    <definedName name="ひかくひょう２">[130]屋根・外壁等!$A$1:$IV$2</definedName>
    <definedName name="ひにん" localSheetId="1" hidden="1">{"'内訳書'!$A$1:$O$28"}</definedName>
    <definedName name="ひにん" hidden="1">{"'内訳書'!$A$1:$O$28"}</definedName>
    <definedName name="ひゅっふ」" localSheetId="1">[106]体育館!$B$705</definedName>
    <definedName name="ひゅっふ」">[107]体育館!$B$705</definedName>
    <definedName name="ふ" localSheetId="0">#REF!</definedName>
    <definedName name="ふ" localSheetId="1">#REF!</definedName>
    <definedName name="ふ">#REF!</definedName>
    <definedName name="ぶｈｔｆれ" localSheetId="1">[93]東高校!#REF!</definedName>
    <definedName name="ぶｈｔｆれ">[93]東高校!#REF!</definedName>
    <definedName name="ふｔｙ">[131]強電複合!#REF!</definedName>
    <definedName name="ふぁｓ" localSheetId="0">#REF!</definedName>
    <definedName name="ふぁｓ" localSheetId="1">#REF!</definedName>
    <definedName name="ふぁｓ">#REF!</definedName>
    <definedName name="ふぁふぁ">#REF!</definedName>
    <definedName name="ﾌｧﾝｺｲﾙﾕﾆｯﾄ" localSheetId="3">#REF!</definedName>
    <definedName name="ﾌｧﾝｺｲﾙﾕﾆｯﾄ" localSheetId="4">#REF!</definedName>
    <definedName name="ﾌｧﾝｺｲﾙﾕﾆｯﾄ" localSheetId="5">#REF!</definedName>
    <definedName name="ﾌｧﾝｺｲﾙﾕﾆｯﾄ" localSheetId="6">#REF!</definedName>
    <definedName name="ﾌｧﾝｺｲﾙﾕﾆｯﾄ" localSheetId="7">#REF!</definedName>
    <definedName name="ﾌｧﾝｺｲﾙﾕﾆｯﾄ" localSheetId="0">#REF!</definedName>
    <definedName name="ﾌｧﾝｺｲﾙﾕﾆｯﾄ" localSheetId="2">#REF!</definedName>
    <definedName name="ﾌｧﾝｺｲﾙﾕﾆｯﾄ">#REF!</definedName>
    <definedName name="ふいお">[69]東高校!#REF!</definedName>
    <definedName name="ふぇｆ">[101]東高校!#REF!</definedName>
    <definedName name="フェンス" localSheetId="0">[117]拾い書!#REF!</definedName>
    <definedName name="フェンス">[118]拾い書!#REF!</definedName>
    <definedName name="ふくたん" localSheetId="0">[132]拾い書!#REF!</definedName>
    <definedName name="ふくたん">[133]拾い書!#REF!</definedName>
    <definedName name="ふひ" localSheetId="1" hidden="1">{"'内訳書'!$A$1:$O$28"}</definedName>
    <definedName name="ふひ" hidden="1">{"'内訳書'!$A$1:$O$28"}</definedName>
    <definedName name="べ">#REF!</definedName>
    <definedName name="へじ">[52]東高校!#REF!</definedName>
    <definedName name="ベニヤ_1820_900_5.5" localSheetId="1">#REF!</definedName>
    <definedName name="ベニヤ_1820_900_5.5">#REF!</definedName>
    <definedName name="べん">#REF!</definedName>
    <definedName name="ぽ" localSheetId="3">#REF!</definedName>
    <definedName name="ぽ" localSheetId="4">#REF!</definedName>
    <definedName name="ぽ" localSheetId="5">#REF!</definedName>
    <definedName name="ぽ" localSheetId="6">#REF!</definedName>
    <definedName name="ぽ" localSheetId="7">#REF!</definedName>
    <definedName name="ぽ" localSheetId="0">#REF!</definedName>
    <definedName name="ぽ" localSheetId="2">#REF!</definedName>
    <definedName name="ぽ">#REF!</definedName>
    <definedName name="ほいう」" localSheetId="1" hidden="1">{"'内訳書'!$A$1:$O$28"}</definedName>
    <definedName name="ほいう」" hidden="1">{"'内訳書'!$A$1:$O$28"}</definedName>
    <definedName name="ボイラー" localSheetId="3">#REF!</definedName>
    <definedName name="ボイラー" localSheetId="4">#REF!</definedName>
    <definedName name="ボイラー" localSheetId="5">#REF!</definedName>
    <definedName name="ボイラー" localSheetId="6">#REF!</definedName>
    <definedName name="ボイラー" localSheetId="7">#REF!</definedName>
    <definedName name="ボイラー" localSheetId="0">#REF!</definedName>
    <definedName name="ボイラー" localSheetId="2">#REF!</definedName>
    <definedName name="ボイラー">#REF!</definedName>
    <definedName name="ポール基礎">[134]拾い書!#REF!</definedName>
    <definedName name="ぽぽぽぽ" localSheetId="1">#REF!</definedName>
    <definedName name="ぽぽぽぽ">#REF!</definedName>
    <definedName name="ﾎﾟﾘ粉体ﾗｲﾆﾝｸﾞ鋼管">#REF!</definedName>
    <definedName name="ポンプ" localSheetId="3">#REF!</definedName>
    <definedName name="ポンプ" localSheetId="4">#REF!</definedName>
    <definedName name="ポンプ" localSheetId="5">#REF!</definedName>
    <definedName name="ポンプ" localSheetId="6">#REF!</definedName>
    <definedName name="ポンプ" localSheetId="7">#REF!</definedName>
    <definedName name="ポンプ" localSheetId="0">#REF!</definedName>
    <definedName name="ポンプ" localSheetId="2">#REF!</definedName>
    <definedName name="ポンプ">#REF!</definedName>
    <definedName name="まま">[0]!まま</definedName>
    <definedName name="マンホ_ル" localSheetId="1">#REF!</definedName>
    <definedName name="マンホ_ル">#REF!</definedName>
    <definedName name="マンホール" hidden="1">#REF!</definedName>
    <definedName name="ﾏﾝﾎｰﾙﾎﾟﾝﾌﾟ室" localSheetId="0">#REF!</definedName>
    <definedName name="ﾏﾝﾎｰﾙﾎﾟﾝﾌﾟ室">#REF!</definedName>
    <definedName name="めーか">[0]!めーか</definedName>
    <definedName name="ﾒﾆｭｰ1" localSheetId="1">#REF!</definedName>
    <definedName name="ﾒﾆｭｰ1">#REF!</definedName>
    <definedName name="ﾒﾆｭｰ2" localSheetId="1">#REF!</definedName>
    <definedName name="ﾒﾆｭｰ2">#REF!</definedName>
    <definedName name="もるたる1" localSheetId="1">#REF!</definedName>
    <definedName name="もるたる1">#REF!</definedName>
    <definedName name="ﾔﾈ" localSheetId="1" hidden="1">{"'内訳書'!$A$1:$O$28"}</definedName>
    <definedName name="ﾔﾈ" hidden="1">{"'内訳書'!$A$1:$O$28"}</definedName>
    <definedName name="ゆ">#REF!</definedName>
    <definedName name="ら">#REF!</definedName>
    <definedName name="らだ">[101]東高校!#REF!</definedName>
    <definedName name="ららら">#REF!</definedName>
    <definedName name="りりりりり" localSheetId="1">#REF!</definedName>
    <definedName name="りりりりり">#REF!</definedName>
    <definedName name="りりれ" hidden="1">#REF!</definedName>
    <definedName name="れれれ">#REF!</definedName>
    <definedName name="わわわ">'[27]内訳（水産）'!#REF!</definedName>
    <definedName name="んｎ" localSheetId="1" hidden="1">#REF!</definedName>
    <definedName name="んｎ" hidden="1">#REF!</definedName>
    <definedName name="愛" localSheetId="0">#REF!</definedName>
    <definedName name="愛">#REF!</definedName>
    <definedName name="一位代価" localSheetId="0">'[124]#REF'!#REF!</definedName>
    <definedName name="一位代価">#REF!</definedName>
    <definedName name="一式">'[135]科目別（庁舎本館）'!$Q$1</definedName>
    <definedName name="一般">'[136]#REF'!$B$40:$B$43</definedName>
    <definedName name="一般管理費" localSheetId="1">[137]経費率等!$S$30:$U$34</definedName>
    <definedName name="一般管理費">[138]経費率等!$S$30:$U$34</definedName>
    <definedName name="一覧表" localSheetId="0">#REF!,#REF!,#REF!,#REF!,#REF!,#REF!,#REF!,#REF!</definedName>
    <definedName name="一覧表" localSheetId="1">#REF!,#REF!,#REF!,#REF!,#REF!,#REF!,#REF!,#REF!</definedName>
    <definedName name="一覧表">#REF!,#REF!,#REF!,#REF!,#REF!,#REF!,#REF!,#REF!</definedName>
    <definedName name="印刷">#REF!</definedName>
    <definedName name="印刷1" localSheetId="1">#REF!</definedName>
    <definedName name="印刷1">#REF!</definedName>
    <definedName name="印刷2">#REF!</definedName>
    <definedName name="印刷3">#REF!</definedName>
    <definedName name="印刷4">#REF!</definedName>
    <definedName name="印刷5">#REF!</definedName>
    <definedName name="印刷6">#REF!</definedName>
    <definedName name="印刷内訳">#REF!</definedName>
    <definedName name="印刷範囲" localSheetId="0">#REF!</definedName>
    <definedName name="印刷範囲">#REF!</definedName>
    <definedName name="印刷範囲1">#REF!</definedName>
    <definedName name="印刷範囲2">#REF!</definedName>
    <definedName name="印刷範囲3">#REF!</definedName>
    <definedName name="印刷分岐">#REF!</definedName>
    <definedName name="印刷変更">#REF!</definedName>
    <definedName name="雨水集計表">#N/A</definedName>
    <definedName name="運搬費" localSheetId="0">#REF!</definedName>
    <definedName name="運搬費">#REF!</definedName>
    <definedName name="営繕損料" localSheetId="1">[137]経費率等!$S$6:$U$12</definedName>
    <definedName name="営繕損料">[138]経費率等!$S$6:$U$12</definedName>
    <definedName name="衛生器具" localSheetId="3">#REF!</definedName>
    <definedName name="衛生器具" localSheetId="4">#REF!</definedName>
    <definedName name="衛生器具" localSheetId="5">#REF!</definedName>
    <definedName name="衛生器具" localSheetId="6">#REF!</definedName>
    <definedName name="衛生器具" localSheetId="7">#REF!</definedName>
    <definedName name="衛生器具" localSheetId="0">#REF!</definedName>
    <definedName name="衛生器具" localSheetId="1">#REF!</definedName>
    <definedName name="衛生器具" localSheetId="2">#REF!</definedName>
    <definedName name="衛生器具">#REF!</definedName>
    <definedName name="塩ﾋﾞﾗｲﾆﾝｸﾞ鋼管">#REF!</definedName>
    <definedName name="塩ビ製ｲﾝﾊﾞｰﾄ桝" localSheetId="3">#REF!</definedName>
    <definedName name="塩ビ製ｲﾝﾊﾞｰﾄ桝" localSheetId="4">#REF!</definedName>
    <definedName name="塩ビ製ｲﾝﾊﾞｰﾄ桝" localSheetId="5">#REF!</definedName>
    <definedName name="塩ビ製ｲﾝﾊﾞｰﾄ桝" localSheetId="6">#REF!</definedName>
    <definedName name="塩ビ製ｲﾝﾊﾞｰﾄ桝" localSheetId="7">#REF!</definedName>
    <definedName name="塩ビ製ｲﾝﾊﾞｰﾄ桝" localSheetId="0">#REF!</definedName>
    <definedName name="塩ビ製ｲﾝﾊﾞｰﾄ桝" localSheetId="2">#REF!</definedName>
    <definedName name="塩ビ製ｲﾝﾊﾞｰﾄ桝">#REF!</definedName>
    <definedName name="塩化ﾋﾞﾆﾙ管">#REF!</definedName>
    <definedName name="塩素低率" localSheetId="0">#REF!</definedName>
    <definedName name="塩素低率">#REF!</definedName>
    <definedName name="屋根" localSheetId="0">[112]体育館!$B$570</definedName>
    <definedName name="屋根">[113]体育館!$B$570</definedName>
    <definedName name="屋根工事" localSheetId="1">#REF!</definedName>
    <definedName name="屋根工事">#REF!</definedName>
    <definedName name="温風暖房機" localSheetId="3">#REF!</definedName>
    <definedName name="温風暖房機" localSheetId="4">#REF!</definedName>
    <definedName name="温風暖房機" localSheetId="5">#REF!</definedName>
    <definedName name="温風暖房機" localSheetId="6">#REF!</definedName>
    <definedName name="温風暖房機" localSheetId="7">#REF!</definedName>
    <definedName name="温風暖房機" localSheetId="0">#REF!</definedName>
    <definedName name="温風暖房機" localSheetId="2">#REF!</definedName>
    <definedName name="温風暖房機">#REF!</definedName>
    <definedName name="仮囲い" localSheetId="0">#REF!</definedName>
    <definedName name="仮囲い">#REF!</definedName>
    <definedName name="仮囲い代価" localSheetId="0">[124]強電複合!#REF!</definedName>
    <definedName name="仮囲い代価">[66]強電複合!#REF!</definedName>
    <definedName name="仮設" localSheetId="0">'[124]#REF'!#REF!</definedName>
    <definedName name="仮設">'[66]#REF'!#REF!</definedName>
    <definedName name="仮設工事" localSheetId="1">#REF!</definedName>
    <definedName name="仮設工事">#REF!</definedName>
    <definedName name="仮設代価" localSheetId="1">[139]東高校!#REF!</definedName>
    <definedName name="仮設代価">[140]東高校!#REF!</definedName>
    <definedName name="家具工事" localSheetId="1">#REF!</definedName>
    <definedName name="家具工事">#REF!</definedName>
    <definedName name="科目印刷範囲">[141]元DATA!#REF!</definedName>
    <definedName name="科目共通">[141]元DATA!#REF!</definedName>
    <definedName name="解体" localSheetId="0">[112]体育館!#REF!</definedName>
    <definedName name="解体" localSheetId="1">[142]体育館!#REF!</definedName>
    <definedName name="解体">[113]体育館!#REF!</definedName>
    <definedName name="解体工事" localSheetId="0">[143]体育館!#REF!</definedName>
    <definedName name="解体工事" localSheetId="1">[144]体育館!#REF!</definedName>
    <definedName name="解体工事">[145]体育館!#REF!</definedName>
    <definedName name="解体代価表" localSheetId="1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hidden="1">{"'内訳書'!$A$1:$O$28"}</definedName>
    <definedName name="解体撤去工事" localSheetId="0">[143]体育館!#REF!</definedName>
    <definedName name="解体撤去工事">[145]体育館!#REF!</definedName>
    <definedName name="解体撤去代価表" localSheetId="1" hidden="1">{"'内訳書'!$A$1:$O$28"}</definedName>
    <definedName name="解体撤去代価表" hidden="1">{"'内訳書'!$A$1:$O$28"}</definedName>
    <definedName name="改修">[146]東高校!#REF!</definedName>
    <definedName name="改修諸経費" localSheetId="0">[147]内訳!#REF!</definedName>
    <definedName name="改修諸経費">[148]内訳!#REF!</definedName>
    <definedName name="開口補強">[149]造作材!$B$4:$R$188</definedName>
    <definedName name="開始" localSheetId="1">#REF!</definedName>
    <definedName name="開始">#REF!</definedName>
    <definedName name="開始1">#REF!</definedName>
    <definedName name="外交" localSheetId="0">[112]体育館!$B$948</definedName>
    <definedName name="外交">[113]体育館!$B$948</definedName>
    <definedName name="外構">[150]建築!#REF!</definedName>
    <definedName name="外構工事" localSheetId="0">[143]体育館!#REF!</definedName>
    <definedName name="外構工事">[145]体育館!#REF!</definedName>
    <definedName name="外部" localSheetId="1" hidden="1">{"'内訳書'!$A$1:$O$28"}</definedName>
    <definedName name="外部" hidden="1">{"'内訳書'!$A$1:$O$28"}</definedName>
    <definedName name="外部工作物">#REF!</definedName>
    <definedName name="概要">[151]強電複合!#REF!</definedName>
    <definedName name="角ｻｲｽﾞ" localSheetId="1">#REF!</definedName>
    <definedName name="角ｻｲｽﾞ">#REF!</definedName>
    <definedName name="掛率" localSheetId="0">#REF!</definedName>
    <definedName name="掛率">#REF!</definedName>
    <definedName name="完成">#REF!</definedName>
    <definedName name="幹線設備工事">[152]電気内訳!$G$39</definedName>
    <definedName name="換気" localSheetId="0">#REF!</definedName>
    <definedName name="換気" localSheetId="1">#REF!</definedName>
    <definedName name="換気">#REF!</definedName>
    <definedName name="換気扇" localSheetId="3">#REF!</definedName>
    <definedName name="換気扇" localSheetId="4">#REF!</definedName>
    <definedName name="換気扇" localSheetId="5">#REF!</definedName>
    <definedName name="換気扇" localSheetId="6">#REF!</definedName>
    <definedName name="換気扇" localSheetId="7">#REF!</definedName>
    <definedName name="換気扇" localSheetId="0">#REF!</definedName>
    <definedName name="換気扇" localSheetId="2">#REF!</definedName>
    <definedName name="換気扇">#REF!</definedName>
    <definedName name="管径" localSheetId="0">#REF!</definedName>
    <definedName name="管径">#REF!</definedName>
    <definedName name="管径2" localSheetId="0">#REF!</definedName>
    <definedName name="管径2">#REF!</definedName>
    <definedName name="管材料">#REF!</definedName>
    <definedName name="管理棟基礎工" localSheetId="0">#REF!</definedName>
    <definedName name="管理棟基礎工">#REF!</definedName>
    <definedName name="管理棟土工" localSheetId="0">#REF!</definedName>
    <definedName name="管理棟土工">#REF!</definedName>
    <definedName name="管理費">'[136]#REF'!$A$40:$A$43</definedName>
    <definedName name="丸ｻｲｽﾞ">#REF!</definedName>
    <definedName name="基準数量" localSheetId="1">[73]Ｄ代価表!#REF!</definedName>
    <definedName name="基準数量">#REF!</definedName>
    <definedName name="基準単位" localSheetId="1">[73]Ｄ代価表!#REF!</definedName>
    <definedName name="基準単位">#REF!</definedName>
    <definedName name="基準単価">[153]掛率!#REF!</definedName>
    <definedName name="基礎" localSheetId="0">[117]拾い書!#REF!</definedName>
    <definedName name="基礎">[118]拾い書!#REF!</definedName>
    <definedName name="基礎22">[24]拾い書!#REF!</definedName>
    <definedName name="基礎細目">"フォーム 1"</definedName>
    <definedName name="機械">#REF!</definedName>
    <definedName name="機械設計書" localSheetId="1" hidden="1">{"'内訳書'!$A$1:$O$28"}</definedName>
    <definedName name="機械設計書" hidden="1">{"'内訳書'!$A$1:$O$28"}</definedName>
    <definedName name="機械設備">[150]建築!#REF!</definedName>
    <definedName name="機械設備工">[153]掛率!#REF!</definedName>
    <definedName name="規格" localSheetId="1">[73]Ｄ代価表!#REF!</definedName>
    <definedName name="規格">#REF!</definedName>
    <definedName name="記0">#N/A</definedName>
    <definedName name="記1">#REF!</definedName>
    <definedName name="記2">#REF!</definedName>
    <definedName name="記3">#REF!</definedName>
    <definedName name="亀" localSheetId="1" hidden="1">{"'内訳書'!$A$1:$O$28"}</definedName>
    <definedName name="亀" hidden="1">{"'内訳書'!$A$1:$O$28"}</definedName>
    <definedName name="給水" localSheetId="0">#REF!</definedName>
    <definedName name="給水">#REF!</definedName>
    <definedName name="給水設備">[26]概算!#REF!</definedName>
    <definedName name="給湯" localSheetId="0">#REF!</definedName>
    <definedName name="給湯" localSheetId="1">#REF!</definedName>
    <definedName name="給湯">#REF!</definedName>
    <definedName name="給湯器･湯沸器" localSheetId="3">#REF!</definedName>
    <definedName name="給湯器･湯沸器" localSheetId="4">#REF!</definedName>
    <definedName name="給湯器･湯沸器" localSheetId="5">#REF!</definedName>
    <definedName name="給湯器･湯沸器" localSheetId="6">#REF!</definedName>
    <definedName name="給湯器･湯沸器" localSheetId="7">#REF!</definedName>
    <definedName name="給湯器･湯沸器" localSheetId="0">#REF!</definedName>
    <definedName name="給湯器･湯沸器" localSheetId="2">#REF!</definedName>
    <definedName name="給湯器･湯沸器">#REF!</definedName>
    <definedName name="給湯設備">[26]概算!#REF!</definedName>
    <definedName name="給排水比較" localSheetId="0">[154]強電複合!#REF!</definedName>
    <definedName name="給排水比較">[155]強電複合!#REF!</definedName>
    <definedName name="距離" localSheetId="0">#REF!</definedName>
    <definedName name="距離" localSheetId="1">#REF!</definedName>
    <definedName name="距離">#REF!</definedName>
    <definedName name="距離2" localSheetId="0">#REF!</definedName>
    <definedName name="距離2">#REF!</definedName>
    <definedName name="共通">'[136]#REF'!$B$33:$B$36</definedName>
    <definedName name="共通仮設" localSheetId="3" hidden="1">{"'内訳書'!$A$1:$O$28"}</definedName>
    <definedName name="共通仮設" localSheetId="4" hidden="1">{"'内訳書'!$A$1:$O$28"}</definedName>
    <definedName name="共通仮設" localSheetId="5" hidden="1">{"'内訳書'!$A$1:$O$28"}</definedName>
    <definedName name="共通仮設" localSheetId="6" hidden="1">{"'内訳書'!$A$1:$O$28"}</definedName>
    <definedName name="共通仮設" localSheetId="7" hidden="1">{"'内訳書'!$A$1:$O$28"}</definedName>
    <definedName name="共通仮設" localSheetId="1" hidden="1">{"'内訳書'!$A$1:$O$28"}</definedName>
    <definedName name="共通仮設" localSheetId="2" hidden="1">{"'内訳書'!$A$1:$O$28"}</definedName>
    <definedName name="共通仮設" hidden="1">{"'内訳書'!$A$1:$O$28"}</definedName>
    <definedName name="境界杭">#REF!</definedName>
    <definedName name="胸壁細目">"フォーム 1"</definedName>
    <definedName name="巾木1">[123]内部改修計算書!$J$4:$J$47</definedName>
    <definedName name="巾木10">[123]内部改修計算書!#REF!</definedName>
    <definedName name="巾木10計">[123]内部改修計算書!#REF!</definedName>
    <definedName name="巾木11">[123]内部改修計算書!#REF!</definedName>
    <definedName name="巾木11計">[123]内部改修計算書!#REF!</definedName>
    <definedName name="巾木12">[123]内部改修計算書!#REF!</definedName>
    <definedName name="巾木13">[123]内部改修計算書!#REF!</definedName>
    <definedName name="巾木14">[123]内部改修計算書!#REF!</definedName>
    <definedName name="巾木15">[123]内部改修計算書!#REF!</definedName>
    <definedName name="巾木16">[123]内部改修計算書!#REF!</definedName>
    <definedName name="巾木18">[123]内部改修計算書!#REF!</definedName>
    <definedName name="巾木19">[123]内部改修計算書!#REF!</definedName>
    <definedName name="巾木1計">[123]内部改修計算書!$L$4:$L$47</definedName>
    <definedName name="巾木2">[123]内部改修計算書!#REF!</definedName>
    <definedName name="巾木20">[123]内部改修計算書!#REF!</definedName>
    <definedName name="巾木21">[123]内部改修計算書!#REF!</definedName>
    <definedName name="巾木22">[123]内部改修計算書!#REF!</definedName>
    <definedName name="巾木23">[123]内部改修計算書!$J$92:$J$135</definedName>
    <definedName name="巾木23計">[123]内部改修計算書!$L$92:$L$135</definedName>
    <definedName name="巾木24">[123]内部改修計算書!$J$136:$J$179</definedName>
    <definedName name="巾木24計">[123]内部改修計算書!$L$136:$L$179</definedName>
    <definedName name="巾木25">[123]内部改修計算書!$J$180:$J$223</definedName>
    <definedName name="巾木25計">[123]内部改修計算書!$L$180:$L$223</definedName>
    <definedName name="巾木26">[123]内部改修計算書!$J$224:$J$267</definedName>
    <definedName name="巾木26計">[123]内部改修計算書!$L$224:$L$267</definedName>
    <definedName name="巾木27">[123]内部改修計算書!$J$268:$J$311</definedName>
    <definedName name="巾木27計">[123]内部改修計算書!$L$268:$L$311</definedName>
    <definedName name="巾木28">[123]内部改修計算書!$J$312:$J$355</definedName>
    <definedName name="巾木28計">[123]内部改修計算書!$L$312:$L$355</definedName>
    <definedName name="巾木29">[123]内部改修計算書!$J$356:$J$399</definedName>
    <definedName name="巾木29計">[123]内部改修計算書!$L$356:$L$399</definedName>
    <definedName name="巾木3">[123]内部改修計算書!#REF!</definedName>
    <definedName name="巾木30">[123]内部改修計算書!$J$400:$J$443</definedName>
    <definedName name="巾木30計">[123]内部改修計算書!$L$400:$L$443</definedName>
    <definedName name="巾木31">[123]内部改修計算書!$J$444:$J$487</definedName>
    <definedName name="巾木31計">[123]内部改修計算書!$L$444:$L$487</definedName>
    <definedName name="巾木32">[123]内部改修計算書!$J$488:$J$531</definedName>
    <definedName name="巾木32計">[123]内部改修計算書!$L$488:$L$531</definedName>
    <definedName name="巾木33">[123]内部改修計算書!$J$532:$J$575</definedName>
    <definedName name="巾木33計">[123]内部改修計算書!$L$532:$L$575</definedName>
    <definedName name="巾木34">[123]内部改修計算書!$J$576:$J$619</definedName>
    <definedName name="巾木34計">[123]内部改修計算書!$L$576:$L$619</definedName>
    <definedName name="巾木35">[123]内部改修計算書!$J$620:$J$663</definedName>
    <definedName name="巾木35計">[123]内部改修計算書!$L$620:$L$663</definedName>
    <definedName name="巾木36">[123]内部改修計算書!$J$664:$J$707</definedName>
    <definedName name="巾木36計">[123]内部改修計算書!$L$664:$L$707</definedName>
    <definedName name="巾木37">[123]内部改修計算書!$J$708:$J$751</definedName>
    <definedName name="巾木37計">[123]内部改修計算書!$L$708:$L$751</definedName>
    <definedName name="巾木38">[123]内部改修計算書!$J$752:$J$795</definedName>
    <definedName name="巾木38計">[123]内部改修計算書!$L$752:$L$795</definedName>
    <definedName name="巾木39">[123]内部改修計算書!$J$796:$J$839</definedName>
    <definedName name="巾木39計">[123]内部改修計算書!$L$796:$L$839</definedName>
    <definedName name="巾木3計">[123]内部改修計算書!#REF!</definedName>
    <definedName name="巾木4">[123]内部改修計算書!$J$48:$J$91</definedName>
    <definedName name="巾木40">[123]内部改修計算書!$J$840:$J$883</definedName>
    <definedName name="巾木40計">[123]内部改修計算書!$L$840:$L$883</definedName>
    <definedName name="巾木41">[123]内部改修計算書!$J$884:$J$927</definedName>
    <definedName name="巾木41計">[123]内部改修計算書!$L$884:$L$927</definedName>
    <definedName name="巾木42">[123]内部改修計算書!$J$928:$J$971</definedName>
    <definedName name="巾木42計">[123]内部改修計算書!$L$928:$L$971</definedName>
    <definedName name="巾木43">[123]内部改修計算書!$J$972:$J$1015</definedName>
    <definedName name="巾木43計">[123]内部改修計算書!$L$972:$L$1015</definedName>
    <definedName name="巾木44">[123]内部改修計算書!$J$1016:$J$1059</definedName>
    <definedName name="巾木44計">[123]内部改修計算書!$L$1016:$L$1059</definedName>
    <definedName name="巾木45">[123]内部改修計算書!$J$1060:$J$1103</definedName>
    <definedName name="巾木45計">[123]内部改修計算書!$L$1060:$L$1103</definedName>
    <definedName name="巾木46">[123]内部改修計算書!$J$1104:$J$1147</definedName>
    <definedName name="巾木46計">[123]内部改修計算書!$L$1104:$L$1147</definedName>
    <definedName name="巾木47">[123]内部改修計算書!$J$1148:$J$1191</definedName>
    <definedName name="巾木47計">[123]内部改修計算書!$L$1148:$L$1191</definedName>
    <definedName name="巾木48">[123]内部改修計算書!$J$1192:$J$1235</definedName>
    <definedName name="巾木48計">[123]内部改修計算書!$L$1192:$L$1235</definedName>
    <definedName name="巾木49">[123]内部改修計算書!$J$1236:$J$1285</definedName>
    <definedName name="巾木49計">[123]内部改修計算書!$L$1236:$L$1285</definedName>
    <definedName name="巾木4計">[123]内部改修計算書!$L$48:$L$91</definedName>
    <definedName name="巾木5">[123]内部改修計算書!#REF!</definedName>
    <definedName name="巾木6">[123]内部改修計算書!#REF!</definedName>
    <definedName name="巾木7">[123]内部改修計算書!#REF!</definedName>
    <definedName name="巾木8">[123]内部改修計算書!#REF!</definedName>
    <definedName name="巾木9">[123]内部改修計算書!#REF!</definedName>
    <definedName name="金額" localSheetId="1">[73]Ｄ代価表!#REF!</definedName>
    <definedName name="金額">#REF!</definedName>
    <definedName name="金属" localSheetId="0">[112]体育館!$B$489</definedName>
    <definedName name="金属">[113]体育館!$B$489</definedName>
    <definedName name="金属建具" localSheetId="0">[112]体育館!$B$624</definedName>
    <definedName name="金属建具">[113]体育館!$B$624</definedName>
    <definedName name="金属工事" localSheetId="1">#REF!</definedName>
    <definedName name="金属工事">#REF!</definedName>
    <definedName name="金属製建具工事">#REF!</definedName>
    <definedName name="区分" localSheetId="0">'[136]#REF'!$A$33:$A$36</definedName>
    <definedName name="区分">#REF!</definedName>
    <definedName name="躯体">#REF!</definedName>
    <definedName name="空調" localSheetId="0">#REF!</definedName>
    <definedName name="空調">#REF!</definedName>
    <definedName name="空調換気" localSheetId="0">#REF!</definedName>
    <definedName name="空調換気">#REF!</definedName>
    <definedName name="空調換気機器">[26]概算!#REF!</definedName>
    <definedName name="空調配管">[26]概算!#REF!</definedName>
    <definedName name="経費">'[156]#REF'!#REF!</definedName>
    <definedName name="経費計項目" localSheetId="1">#REF!</definedName>
    <definedName name="経費計項目">#REF!</definedName>
    <definedName name="経費計算">#REF!</definedName>
    <definedName name="経費計算表" localSheetId="0" hidden="1">[157]代価表紙!#REF!</definedName>
    <definedName name="経費計算表" localSheetId="1" hidden="1">[120]代価表紙!#REF!</definedName>
    <definedName name="経費計算表" hidden="1">[119]代価表紙!#REF!</definedName>
    <definedName name="経費計算用" localSheetId="0" hidden="1">[157]代価表紙!#REF!</definedName>
    <definedName name="経費計算用" localSheetId="1" hidden="1">[120]代価表紙!#REF!</definedName>
    <definedName name="経費計算用" hidden="1">[119]代価表紙!#REF!</definedName>
    <definedName name="経費項目" localSheetId="1">#REF!</definedName>
    <definedName name="経費項目">#REF!</definedName>
    <definedName name="経費率">#REF!</definedName>
    <definedName name="計算" localSheetId="0">#REF!</definedName>
    <definedName name="計算">#REF!</definedName>
    <definedName name="計算2" localSheetId="0">#REF!</definedName>
    <definedName name="計算2">#REF!</definedName>
    <definedName name="計算書P1" localSheetId="3">#REF!</definedName>
    <definedName name="計算書P1" localSheetId="4">#REF!</definedName>
    <definedName name="計算書P1" localSheetId="5">#REF!</definedName>
    <definedName name="計算書P1" localSheetId="6">#REF!</definedName>
    <definedName name="計算書P1" localSheetId="7">#REF!</definedName>
    <definedName name="計算書P1" localSheetId="0">#REF!</definedName>
    <definedName name="計算書P1" localSheetId="2">#REF!</definedName>
    <definedName name="計算書P1">#REF!</definedName>
    <definedName name="計算書P2" localSheetId="3">#REF!</definedName>
    <definedName name="計算書P2" localSheetId="4">#REF!</definedName>
    <definedName name="計算書P2" localSheetId="5">#REF!</definedName>
    <definedName name="計算書P2" localSheetId="6">#REF!</definedName>
    <definedName name="計算書P2" localSheetId="7">#REF!</definedName>
    <definedName name="計算書P2" localSheetId="0">#REF!</definedName>
    <definedName name="計算書P2" localSheetId="2">#REF!</definedName>
    <definedName name="計算書P2">#REF!</definedName>
    <definedName name="計算書P3" localSheetId="3">#REF!</definedName>
    <definedName name="計算書P3" localSheetId="4">#REF!</definedName>
    <definedName name="計算書P3" localSheetId="5">#REF!</definedName>
    <definedName name="計算書P3" localSheetId="6">#REF!</definedName>
    <definedName name="計算書P3" localSheetId="7">#REF!</definedName>
    <definedName name="計算書P3" localSheetId="0">#REF!</definedName>
    <definedName name="計算書P3" localSheetId="2">#REF!</definedName>
    <definedName name="計算書P3">#REF!</definedName>
    <definedName name="計算書P4" localSheetId="3">#REF!</definedName>
    <definedName name="計算書P4" localSheetId="4">#REF!</definedName>
    <definedName name="計算書P4" localSheetId="5">#REF!</definedName>
    <definedName name="計算書P4" localSheetId="6">#REF!</definedName>
    <definedName name="計算書P4" localSheetId="7">#REF!</definedName>
    <definedName name="計算書P4" localSheetId="0">#REF!</definedName>
    <definedName name="計算書P4" localSheetId="2">#REF!</definedName>
    <definedName name="計算書P4">#REF!</definedName>
    <definedName name="計算領域">#REF!</definedName>
    <definedName name="桁数分岐">#REF!</definedName>
    <definedName name="月次売上_3_">#REF!</definedName>
    <definedName name="健">[158]東高校!#REF!</definedName>
    <definedName name="建具範囲" localSheetId="1">#REF!</definedName>
    <definedName name="建具範囲">#REF!</definedName>
    <definedName name="建築">#REF!</definedName>
    <definedName name="建築コピー" localSheetId="1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hidden="1">{"'内訳書'!$A$1:$O$28"}</definedName>
    <definedName name="県名">#REF!</definedName>
    <definedName name="見積" localSheetId="1" hidden="1">{"'内訳書'!$A$1:$O$28"}</definedName>
    <definedName name="見積" hidden="1">{"'内訳書'!$A$1:$O$28"}</definedName>
    <definedName name="見積比較" localSheetId="0">'[124]#REF'!#REF!</definedName>
    <definedName name="見積比較" localSheetId="1">[130]屋根・外壁等!$A$1:$IV$2</definedName>
    <definedName name="見積比較">[130]屋根・外壁等!$A$1:$IV$2</definedName>
    <definedName name="見積比較表2" localSheetId="0">#REF!</definedName>
    <definedName name="見積比較表2" localSheetId="1">#REF!</definedName>
    <definedName name="見積比較表2">#REF!</definedName>
    <definedName name="減">#REF!</definedName>
    <definedName name="現場">'[136]#REF'!$C$33:$C$36</definedName>
    <definedName name="現場管理費" localSheetId="1">[137]経費率等!$S$15:$U$27</definedName>
    <definedName name="現場管理費">[138]経費率等!$S$15:$U$27</definedName>
    <definedName name="個" localSheetId="1">#REF!</definedName>
    <definedName name="個">#REF!</definedName>
    <definedName name="個人入力用2">#REF!</definedName>
    <definedName name="戸山第三" localSheetId="1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hidden="1">{"'内訳書'!$A$1:$O$28"}</definedName>
    <definedName name="工_事_名_称____株シバタ医理科青森" localSheetId="0">#REF!</definedName>
    <definedName name="工_事_名_称____株シバタ医理科青森">[159]H8県住内訳!#REF!</definedName>
    <definedName name="工事名" localSheetId="1">[73]Ｄ代価表!#REF!</definedName>
    <definedName name="工事名">#REF!</definedName>
    <definedName name="工種A">'[136]#REF'!$A$4:$A$13</definedName>
    <definedName name="工種B">'[136]#REF'!$A$18:$A$19</definedName>
    <definedName name="工種C">'[136]#REF'!$A$24:$A$29</definedName>
    <definedName name="工程" localSheetId="1" hidden="1">{"'内訳書'!$A$1:$O$28"}</definedName>
    <definedName name="工程" hidden="1">{"'内訳書'!$A$1:$O$28"}</definedName>
    <definedName name="幸畑団地">#REF!</definedName>
    <definedName name="弘前タイプ" localSheetId="1" hidden="1">{"'内訳書'!$A$1:$O$28"}</definedName>
    <definedName name="弘前タイプ" hidden="1">{"'内訳書'!$A$1:$O$28"}</definedName>
    <definedName name="杭工事" localSheetId="0">[160]東高校!#REF!</definedName>
    <definedName name="杭工事" localSheetId="1">[160]東高校!#REF!</definedName>
    <definedName name="杭工事">[161]東高校!#REF!</definedName>
    <definedName name="杭打" localSheetId="0">[112]体育館!$B$138</definedName>
    <definedName name="杭打">[113]体育館!$B$138</definedName>
    <definedName name="杭打ち工事" localSheetId="1">#REF!</definedName>
    <definedName name="杭打ち工事">#REF!</definedName>
    <definedName name="杭打工事" localSheetId="0">[143]体育館!#REF!</definedName>
    <definedName name="杭打工事" localSheetId="1">[144]体育館!#REF!</definedName>
    <definedName name="杭打工事">[145]体育館!#REF!</definedName>
    <definedName name="行削除" localSheetId="1">#REF!</definedName>
    <definedName name="行削除">#REF!</definedName>
    <definedName name="行挿入">#REF!</definedName>
    <definedName name="行複写">#REF!</definedName>
    <definedName name="合計" localSheetId="0">#REF!</definedName>
    <definedName name="合計">#REF!</definedName>
    <definedName name="合計2">#REF!</definedName>
    <definedName name="左官工事">#REF!</definedName>
    <definedName name="差し引き">#REF!</definedName>
    <definedName name="最終沈澱池" localSheetId="0">#REF!</definedName>
    <definedName name="最終沈澱池">#REF!</definedName>
    <definedName name="採用BB" localSheetId="0">#REF!</definedName>
    <definedName name="採用BB">#REF!</definedName>
    <definedName name="採用BBS" localSheetId="0">#REF!</definedName>
    <definedName name="採用BBS">#REF!</definedName>
    <definedName name="採用BC" localSheetId="0">#REF!</definedName>
    <definedName name="採用BC">#REF!</definedName>
    <definedName name="採用BCS" localSheetId="0">#REF!</definedName>
    <definedName name="採用BCS">#REF!</definedName>
    <definedName name="採用CB" localSheetId="0">#REF!</definedName>
    <definedName name="採用CB">#REF!</definedName>
    <definedName name="採用CC" localSheetId="0">#REF!</definedName>
    <definedName name="採用CC">#REF!</definedName>
    <definedName name="細目印刷範囲">[141]元DATA!$G$2:$I$201</definedName>
    <definedName name="細目問い">[141]元DATA!$B$4:$J$367</definedName>
    <definedName name="作業名称" localSheetId="1">[73]Ｄ代価表!#REF!</definedName>
    <definedName name="作業名称">#REF!</definedName>
    <definedName name="削除" hidden="1">#REF!</definedName>
    <definedName name="索引名" localSheetId="0">#REF!</definedName>
    <definedName name="索引名" localSheetId="1">#REF!</definedName>
    <definedName name="索引名">#REF!</definedName>
    <definedName name="桜" localSheetId="1" hidden="1">{"'内訳書'!$A$1:$O$28"}</definedName>
    <definedName name="桜" hidden="1">{"'内訳書'!$A$1:$O$28"}</definedName>
    <definedName name="桜川" localSheetId="1" hidden="1">{"'内訳書'!$A$1:$O$28"}</definedName>
    <definedName name="桜川" hidden="1">{"'内訳書'!$A$1:$O$28"}</definedName>
    <definedName name="雑工OD池" localSheetId="0">#REF!</definedName>
    <definedName name="雑工OD池">#REF!</definedName>
    <definedName name="雑工ﾏﾝﾎｰﾙﾎﾟﾝﾌﾟ" localSheetId="0">#REF!</definedName>
    <definedName name="雑工ﾏﾝﾎｰﾙﾎﾟﾝﾌﾟ">#REF!</definedName>
    <definedName name="雑工塩素接触ﾀﾝｸ" localSheetId="0">#REF!</definedName>
    <definedName name="雑工塩素接触ﾀﾝｸ">#REF!</definedName>
    <definedName name="雑工最終沈澱池" localSheetId="0">#REF!</definedName>
    <definedName name="雑工最終沈澱池">#REF!</definedName>
    <definedName name="雑工事">#REF!</definedName>
    <definedName name="雑工分配槽" localSheetId="0">#REF!</definedName>
    <definedName name="雑工分配槽">#REF!</definedName>
    <definedName name="参照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 localSheetId="0">#REF!</definedName>
    <definedName name="山留工１">#REF!</definedName>
    <definedName name="山留工２" localSheetId="0">#REF!</definedName>
    <definedName name="山留工２">#REF!</definedName>
    <definedName name="産" hidden="1">[162]総括表!$A$532:$N$1198</definedName>
    <definedName name="産廃あ" localSheetId="1" hidden="1">{"'内訳書'!$A$1:$O$28"}</definedName>
    <definedName name="産廃あ" hidden="1">{"'内訳書'!$A$1:$O$28"}</definedName>
    <definedName name="仕上２" localSheetId="1" hidden="1">{"'内訳書'!$A$1:$O$28"}</definedName>
    <definedName name="仕上２" hidden="1">{"'内訳書'!$A$1:$O$28"}</definedName>
    <definedName name="仕上３" localSheetId="1" hidden="1">{"'内訳書'!$A$1:$O$28"}</definedName>
    <definedName name="仕上３" hidden="1">{"'内訳書'!$A$1:$O$28"}</definedName>
    <definedName name="仕上げ" localSheetId="0">#REF!</definedName>
    <definedName name="仕上げ">#REF!</definedName>
    <definedName name="仕様" localSheetId="1">[73]Ｄ代価表!#REF!</definedName>
    <definedName name="仕様">#REF!</definedName>
    <definedName name="指示書">[163]東高校!#REF!</definedName>
    <definedName name="施工" localSheetId="1">#REF!</definedName>
    <definedName name="施工">#REF!</definedName>
    <definedName name="資材">#REF!</definedName>
    <definedName name="事業費区分" localSheetId="0">#REF!</definedName>
    <definedName name="事業費区分">#REF!</definedName>
    <definedName name="事例" hidden="1">#REF!</definedName>
    <definedName name="次帳票名" localSheetId="1">[73]Ｄ代価表!#REF!</definedName>
    <definedName name="次帳票名">#REF!</definedName>
    <definedName name="自動制御" localSheetId="3">#REF!</definedName>
    <definedName name="自動制御" localSheetId="4">#REF!</definedName>
    <definedName name="自動制御" localSheetId="5">#REF!</definedName>
    <definedName name="自動制御" localSheetId="6">#REF!</definedName>
    <definedName name="自動制御" localSheetId="7">#REF!</definedName>
    <definedName name="自動制御" localSheetId="0">#REF!</definedName>
    <definedName name="自動制御" localSheetId="1">#REF!</definedName>
    <definedName name="自動制御" localSheetId="2">#REF!</definedName>
    <definedName name="自動制御">#REF!</definedName>
    <definedName name="式">'[153]代価（ｹｰﾌﾞﾙ）'!#REF!</definedName>
    <definedName name="社名" localSheetId="1">[73]Ｄ代価表!#REF!</definedName>
    <definedName name="社名">#REF!</definedName>
    <definedName name="弱電">[152]電気内訳!$G$158</definedName>
    <definedName name="弱電設備工事">[152]電気内訳!$G$158</definedName>
    <definedName name="取付管材料" localSheetId="1">#REF!</definedName>
    <definedName name="取付管材料">#REF!</definedName>
    <definedName name="取付土工">#REF!</definedName>
    <definedName name="取付舗装">#REF!</definedName>
    <definedName name="受水槽" localSheetId="3">#REF!</definedName>
    <definedName name="受水槽" localSheetId="4">#REF!</definedName>
    <definedName name="受水槽" localSheetId="5">#REF!</definedName>
    <definedName name="受水槽" localSheetId="6">#REF!</definedName>
    <definedName name="受水槽" localSheetId="7">#REF!</definedName>
    <definedName name="受水槽" localSheetId="0">#REF!</definedName>
    <definedName name="受水槽" localSheetId="2">#REF!</definedName>
    <definedName name="受水槽">#REF!</definedName>
    <definedName name="周辺舗装" localSheetId="1" hidden="1">{"'内訳書'!$A$1:$O$28"}</definedName>
    <definedName name="周辺舗装" hidden="1">{"'内訳書'!$A$1:$O$28"}</definedName>
    <definedName name="拾い" localSheetId="1" hidden="1">{"'内訳書'!$A$1:$O$28"}</definedName>
    <definedName name="拾い" hidden="1">{"'内訳書'!$A$1:$O$28"}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重点工事監理項目" localSheetId="1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hidden="1">{"'内訳書'!$A$1:$O$28"}</definedName>
    <definedName name="処①.1_建物解体工事">#REF!</definedName>
    <definedName name="処①.2_アスベスト工事">#REF!</definedName>
    <definedName name="処①.3_外構撤去工事">#REF!</definedName>
    <definedName name="処②.1_建物解体工事">#REF!</definedName>
    <definedName name="処③.1_建物解体工事">#REF!</definedName>
    <definedName name="処④.1_倉庫">#REF!</definedName>
    <definedName name="処⑤.1_建物解体工事">#REF!</definedName>
    <definedName name="処⑥.1_建物解体工事">#REF!</definedName>
    <definedName name="処⑦.1_建物解体工事">#REF!</definedName>
    <definedName name="処⑦.2_アスベスト工事">#REF!</definedName>
    <definedName name="処⑧.1_建物解体工事">#REF!</definedName>
    <definedName name="処⑨.1_建物解体工事">#REF!</definedName>
    <definedName name="処分" localSheetId="0">[124]強電複合!#REF!</definedName>
    <definedName name="処分">[66]強電複合!#REF!</definedName>
    <definedName name="処分費" hidden="1">{"'内訳書'!$A$1:$O$28"}</definedName>
    <definedName name="処分費比較" localSheetId="1" hidden="1">#REF!</definedName>
    <definedName name="処分費比較" hidden="1">#REF!</definedName>
    <definedName name="諸経費" localSheetId="0">[147]内訳!#REF!</definedName>
    <definedName name="諸経費" localSheetId="1">[164]内訳!#REF!</definedName>
    <definedName name="諸経費">[148]内訳!#REF!</definedName>
    <definedName name="小計2" localSheetId="1">#REF!</definedName>
    <definedName name="小計2">#REF!</definedName>
    <definedName name="小計挿入">#REF!</definedName>
    <definedName name="小枝">#REF!</definedName>
    <definedName name="小梁">#REF!</definedName>
    <definedName name="床1">[123]内部改修計算書!$E$4:$E$47</definedName>
    <definedName name="床10">[123]内部改修計算書!#REF!</definedName>
    <definedName name="床10計">[123]内部改修計算書!#REF!</definedName>
    <definedName name="床11">[123]内部改修計算書!#REF!</definedName>
    <definedName name="床11計">[123]内部改修計算書!#REF!</definedName>
    <definedName name="床12">[123]内部改修計算書!#REF!</definedName>
    <definedName name="床12計">[123]内部改修計算書!#REF!</definedName>
    <definedName name="床13">[123]内部改修計算書!#REF!</definedName>
    <definedName name="床13計">[123]内部改修計算書!#REF!</definedName>
    <definedName name="床14">[123]内部改修計算書!#REF!</definedName>
    <definedName name="床14計">[123]内部改修計算書!#REF!</definedName>
    <definedName name="床15">[123]内部改修計算書!#REF!</definedName>
    <definedName name="床15計">[123]内部改修計算書!#REF!</definedName>
    <definedName name="床16">[123]内部改修計算書!#REF!</definedName>
    <definedName name="床16計">[123]内部改修計算書!#REF!</definedName>
    <definedName name="床17">[123]内部改修計算書!#REF!</definedName>
    <definedName name="床17計">[123]内部改修計算書!#REF!</definedName>
    <definedName name="床18">[123]内部改修計算書!#REF!</definedName>
    <definedName name="床18計">[123]内部改修計算書!#REF!</definedName>
    <definedName name="床19">[123]内部改修計算書!#REF!</definedName>
    <definedName name="床19計">[123]内部改修計算書!#REF!</definedName>
    <definedName name="床1計">[123]内部改修計算書!$G$4:$G$47</definedName>
    <definedName name="床2">[123]内部改修計算書!#REF!</definedName>
    <definedName name="床20">[123]内部改修計算書!#REF!</definedName>
    <definedName name="床20計">[123]内部改修計算書!#REF!</definedName>
    <definedName name="床21">[123]内部改修計算書!#REF!</definedName>
    <definedName name="床21計">[123]内部改修計算書!#REF!</definedName>
    <definedName name="床22">[123]内部改修計算書!#REF!</definedName>
    <definedName name="床22計">[123]内部改修計算書!#REF!</definedName>
    <definedName name="床23">[123]内部改修計算書!$E$92:$E$135</definedName>
    <definedName name="床23計">[123]内部改修計算書!$G$92:$G$135</definedName>
    <definedName name="床24">[123]内部改修計算書!$E$136:$E$179</definedName>
    <definedName name="床24計">[123]内部改修計算書!$G$136:$G$179</definedName>
    <definedName name="床25">[123]内部改修計算書!$E$180:$E$223</definedName>
    <definedName name="床25計">[123]内部改修計算書!$G$180:$G$223</definedName>
    <definedName name="床26">[123]内部改修計算書!$E$224:$E$267</definedName>
    <definedName name="床26計">[123]内部改修計算書!$G$224:$G$267</definedName>
    <definedName name="床27">[123]内部改修計算書!$E$268:$E$311</definedName>
    <definedName name="床27計">[123]内部改修計算書!$G$268:$G$311</definedName>
    <definedName name="床28">[123]内部改修計算書!$E$312:$E$355</definedName>
    <definedName name="床28計">[123]内部改修計算書!$G$312:$G$355</definedName>
    <definedName name="床29">[123]内部改修計算書!$E$356:$E$399</definedName>
    <definedName name="床29計">[123]内部改修計算書!$G$356:$G$399</definedName>
    <definedName name="床2計">[123]内部改修計算書!#REF!</definedName>
    <definedName name="床3">[123]内部改修計算書!#REF!</definedName>
    <definedName name="床30">[123]内部改修計算書!$E$400:$E$443</definedName>
    <definedName name="床30計">[123]内部改修計算書!$G$400:$G$443</definedName>
    <definedName name="床31">[123]内部改修計算書!$E$444:$E$487</definedName>
    <definedName name="床31計">[123]内部改修計算書!$G$444:$G$487</definedName>
    <definedName name="床32">[123]内部改修計算書!$E$488:$E$531</definedName>
    <definedName name="床32計">[123]内部改修計算書!$G$488:$G$531</definedName>
    <definedName name="床33">[123]内部改修計算書!$E$532:$E$575</definedName>
    <definedName name="床33計">[123]内部改修計算書!$G$532:$G$575</definedName>
    <definedName name="床34">[123]内部改修計算書!$E$576:$E$619</definedName>
    <definedName name="床34計">[123]内部改修計算書!$G$576:$G$619</definedName>
    <definedName name="床35">[123]内部改修計算書!$E$620:$E$663</definedName>
    <definedName name="床35計">[123]内部改修計算書!$G$620:$G$663</definedName>
    <definedName name="床36">[123]内部改修計算書!$E$664:$E$707</definedName>
    <definedName name="床36計">[123]内部改修計算書!$G$664:$G$707</definedName>
    <definedName name="床37">[123]内部改修計算書!$E$708:$E$751</definedName>
    <definedName name="床37計">[123]内部改修計算書!$G$708:$G$751</definedName>
    <definedName name="床38">[123]内部改修計算書!$E$752:$E$795</definedName>
    <definedName name="床38計">[123]内部改修計算書!$G$752:$G$795</definedName>
    <definedName name="床39">[123]内部改修計算書!$E$796:$E$839</definedName>
    <definedName name="床39計">[123]内部改修計算書!$G$796:$G$839</definedName>
    <definedName name="床3計">[123]内部改修計算書!#REF!</definedName>
    <definedName name="床4">[123]内部改修計算書!$E$48:$E$91</definedName>
    <definedName name="床40">[123]内部改修計算書!$E$840:$E$883</definedName>
    <definedName name="床40計">[123]内部改修計算書!$G$840:$G$883</definedName>
    <definedName name="床41">[123]内部改修計算書!$E$884:$E$927</definedName>
    <definedName name="床41計">[123]内部改修計算書!$G$884:$G$927</definedName>
    <definedName name="床42">[123]内部改修計算書!$E$928:$E$971</definedName>
    <definedName name="床42計">[123]内部改修計算書!$G$928:$G$971</definedName>
    <definedName name="床43">[123]内部改修計算書!$E$972:$E$1015</definedName>
    <definedName name="床43計">[123]内部改修計算書!$G$972:$G$1015</definedName>
    <definedName name="床44">[123]内部改修計算書!$E$1016:$E$1059</definedName>
    <definedName name="床44計">[123]内部改修計算書!$G$1016:$G$1059</definedName>
    <definedName name="床45">[123]内部改修計算書!$E$1060:$E$1103</definedName>
    <definedName name="床45計">[123]内部改修計算書!$G$1060:$G$1103</definedName>
    <definedName name="床46">[123]内部改修計算書!$E$1104:$E$1147</definedName>
    <definedName name="床46計">[123]内部改修計算書!$G$1104:$G$1147</definedName>
    <definedName name="床47">[123]内部改修計算書!$E$1148:$E$1191</definedName>
    <definedName name="床47計">[123]内部改修計算書!$G$1148:$G$1191</definedName>
    <definedName name="床48">[123]内部改修計算書!$E$1192:$E$1235</definedName>
    <definedName name="床48計">[123]内部改修計算書!$G$1192:$G$1235</definedName>
    <definedName name="床49">[123]内部改修計算書!$E$1236:$E$1285</definedName>
    <definedName name="床49計">[123]内部改修計算書!$G$1236:$G$1285</definedName>
    <definedName name="床4計">[123]内部改修計算書!$G$48:$G$91</definedName>
    <definedName name="床5">[123]内部改修計算書!#REF!</definedName>
    <definedName name="床5計">[123]内部改修計算書!#REF!</definedName>
    <definedName name="床6">[123]内部改修計算書!#REF!</definedName>
    <definedName name="床6計">[123]内部改修計算書!#REF!</definedName>
    <definedName name="床7">[123]内部改修計算書!#REF!</definedName>
    <definedName name="床7計">[123]内部改修計算書!#REF!</definedName>
    <definedName name="床8">[123]内部改修計算書!#REF!</definedName>
    <definedName name="床8計">[123]内部改修計算書!#REF!</definedName>
    <definedName name="床9">[123]内部改修計算書!#REF!</definedName>
    <definedName name="床9計">[123]内部改修計算書!#REF!</definedName>
    <definedName name="消火設備" localSheetId="3">[26]概算!#REF!</definedName>
    <definedName name="消火設備" localSheetId="4">[26]概算!#REF!</definedName>
    <definedName name="消火設備" localSheetId="5">[26]概算!#REF!</definedName>
    <definedName name="消火設備" localSheetId="6">[26]概算!#REF!</definedName>
    <definedName name="消火設備" localSheetId="7">[26]概算!#REF!</definedName>
    <definedName name="消火設備" localSheetId="2">[26]概算!#REF!</definedName>
    <definedName name="消火設備">[26]概算!#REF!</definedName>
    <definedName name="消毒槽" localSheetId="0">#REF!</definedName>
    <definedName name="消毒槽" localSheetId="1">#REF!</definedName>
    <definedName name="消毒槽">#REF!</definedName>
    <definedName name="消波細目">"フォーム 1"</definedName>
    <definedName name="消防合同庁舎" localSheetId="0">#REF!</definedName>
    <definedName name="消防合同庁舎">#REF!</definedName>
    <definedName name="上部細目">"フォーム 1"</definedName>
    <definedName name="場内整地工" localSheetId="0">#REF!</definedName>
    <definedName name="場内整地工">#REF!</definedName>
    <definedName name="場内整備" localSheetId="0">#REF!</definedName>
    <definedName name="場内整備">#REF!</definedName>
    <definedName name="場内配管高率" localSheetId="0">#REF!</definedName>
    <definedName name="場内配管高率">#REF!</definedName>
    <definedName name="場内配管低率" localSheetId="0">#REF!</definedName>
    <definedName name="場内配管低率">#REF!</definedName>
    <definedName name="条件" localSheetId="0">#REF!</definedName>
    <definedName name="条件">#REF!</definedName>
    <definedName name="浄化槽" localSheetId="3">#REF!</definedName>
    <definedName name="浄化槽" localSheetId="4">#REF!</definedName>
    <definedName name="浄化槽" localSheetId="5">#REF!</definedName>
    <definedName name="浄化槽" localSheetId="6">#REF!</definedName>
    <definedName name="浄化槽" localSheetId="7">#REF!</definedName>
    <definedName name="浄化槽" localSheetId="0">#REF!</definedName>
    <definedName name="浄化槽" localSheetId="2">#REF!</definedName>
    <definedName name="浄化槽">#REF!</definedName>
    <definedName name="新営">#REF!</definedName>
    <definedName name="新設建具">#REF!</definedName>
    <definedName name="新築工事" localSheetId="3">#REF!</definedName>
    <definedName name="新築工事" localSheetId="4">#REF!</definedName>
    <definedName name="新築工事" localSheetId="5">#REF!</definedName>
    <definedName name="新築工事" localSheetId="6">#REF!</definedName>
    <definedName name="新築工事" localSheetId="7">#REF!</definedName>
    <definedName name="新築工事" localSheetId="0">#REF!</definedName>
    <definedName name="新築工事" localSheetId="2">#REF!</definedName>
    <definedName name="新築工事">#REF!</definedName>
    <definedName name="新築工事処分費" localSheetId="1" hidden="1">{"'内訳書'!$A$1:$O$28"}</definedName>
    <definedName name="新築工事処分費" hidden="1">{"'内訳書'!$A$1:$O$28"}</definedName>
    <definedName name="深さ" localSheetId="0">#REF!</definedName>
    <definedName name="深さ">#REF!</definedName>
    <definedName name="深さ2" localSheetId="0">#REF!</definedName>
    <definedName name="深さ2">#REF!</definedName>
    <definedName name="人孔設置工" localSheetId="0">#REF!</definedName>
    <definedName name="人孔設置工">#REF!</definedName>
    <definedName name="厨房ダクト" localSheetId="3">[26]概算!#REF!</definedName>
    <definedName name="厨房ダクト" localSheetId="4">[26]概算!#REF!</definedName>
    <definedName name="厨房ダクト" localSheetId="5">[26]概算!#REF!</definedName>
    <definedName name="厨房ダクト" localSheetId="6">[26]概算!#REF!</definedName>
    <definedName name="厨房ダクト" localSheetId="7">[26]概算!#REF!</definedName>
    <definedName name="厨房ダクト" localSheetId="2">[26]概算!#REF!</definedName>
    <definedName name="厨房ダクト">[26]概算!#REF!</definedName>
    <definedName name="厨房機器" localSheetId="3">#REF!</definedName>
    <definedName name="厨房機器" localSheetId="4">#REF!</definedName>
    <definedName name="厨房機器" localSheetId="5">#REF!</definedName>
    <definedName name="厨房機器" localSheetId="6">#REF!</definedName>
    <definedName name="厨房機器" localSheetId="7">#REF!</definedName>
    <definedName name="厨房機器" localSheetId="0">#REF!</definedName>
    <definedName name="厨房機器" localSheetId="1">#REF!</definedName>
    <definedName name="厨房機器" localSheetId="2">#REF!</definedName>
    <definedName name="厨房機器">#REF!</definedName>
    <definedName name="水栓類" localSheetId="3">#REF!</definedName>
    <definedName name="水栓類" localSheetId="4">#REF!</definedName>
    <definedName name="水栓類" localSheetId="5">#REF!</definedName>
    <definedName name="水栓類" localSheetId="6">#REF!</definedName>
    <definedName name="水栓類" localSheetId="7">#REF!</definedName>
    <definedName name="水栓類" localSheetId="0">#REF!</definedName>
    <definedName name="水栓類" localSheetId="2">#REF!</definedName>
    <definedName name="水栓類">#REF!</definedName>
    <definedName name="水抜栓" localSheetId="3">#REF!</definedName>
    <definedName name="水抜栓" localSheetId="4">#REF!</definedName>
    <definedName name="水抜栓" localSheetId="5">#REF!</definedName>
    <definedName name="水抜栓" localSheetId="6">#REF!</definedName>
    <definedName name="水抜栓" localSheetId="7">#REF!</definedName>
    <definedName name="水抜栓" localSheetId="0">#REF!</definedName>
    <definedName name="水抜栓" localSheetId="2">#REF!</definedName>
    <definedName name="水抜栓">#REF!</definedName>
    <definedName name="数">#REF!</definedName>
    <definedName name="数量" localSheetId="0">#REF!</definedName>
    <definedName name="数量">#REF!</definedName>
    <definedName name="数量計算表">#REF!</definedName>
    <definedName name="数量公開用" localSheetId="3">#REF!</definedName>
    <definedName name="数量公開用" localSheetId="4">#REF!</definedName>
    <definedName name="数量公開用" localSheetId="5">#REF!</definedName>
    <definedName name="数量公開用" localSheetId="6">#REF!</definedName>
    <definedName name="数量公開用" localSheetId="7">#REF!</definedName>
    <definedName name="数量公開用" localSheetId="0">#REF!</definedName>
    <definedName name="数量公開用" localSheetId="2">#REF!</definedName>
    <definedName name="数量公開用">#REF!</definedName>
    <definedName name="数量表紙">#REF!</definedName>
    <definedName name="西北病院">#REF!</definedName>
    <definedName name="西面">#REF!</definedName>
    <definedName name="西木見積3.27">#REF!</definedName>
    <definedName name="積算" localSheetId="1" hidden="1">{"'内訳書'!$A$1:$O$28"}</definedName>
    <definedName name="積算" hidden="1">{"'内訳書'!$A$1:$O$28"}</definedName>
    <definedName name="積算__1">#REF!</definedName>
    <definedName name="積算額調書">#REF!</definedName>
    <definedName name="積算集計表" localSheetId="3" hidden="1">{"'内訳書'!$A$1:$O$28"}</definedName>
    <definedName name="積算集計表" localSheetId="4" hidden="1">{"'内訳書'!$A$1:$O$28"}</definedName>
    <definedName name="積算集計表" localSheetId="5" hidden="1">{"'内訳書'!$A$1:$O$28"}</definedName>
    <definedName name="積算集計表" localSheetId="6" hidden="1">{"'内訳書'!$A$1:$O$28"}</definedName>
    <definedName name="積算集計表" localSheetId="7" hidden="1">{"'内訳書'!$A$1:$O$28"}</definedName>
    <definedName name="積算集計表" localSheetId="1" hidden="1">{"'内訳書'!$A$1:$O$28"}</definedName>
    <definedName name="積算集計表" localSheetId="2" hidden="1">{"'内訳書'!$A$1:$O$28"}</definedName>
    <definedName name="積算集計表" hidden="1">{"'内訳書'!$A$1:$O$28"}</definedName>
    <definedName name="積算内訳書" localSheetId="1" hidden="1">{"'内訳書'!$A$1:$O$28"}</definedName>
    <definedName name="積算内訳書" hidden="1">{"'内訳書'!$A$1:$O$28"}</definedName>
    <definedName name="接地" hidden="1">#REF!</definedName>
    <definedName name="設" localSheetId="0">'[124]#REF'!#REF!</definedName>
    <definedName name="設">'[66]#REF'!#REF!</definedName>
    <definedName name="設計その２共通" localSheetId="1" hidden="1">{"'内訳書'!$A$1:$O$28"}</definedName>
    <definedName name="設計その２共通" hidden="1">{"'内訳書'!$A$1:$O$28"}</definedName>
    <definedName name="設計書">[7]東高校!#REF!</definedName>
    <definedName name="設計書かがみ">#REF!</definedName>
    <definedName name="設計変更">#REF!</definedName>
    <definedName name="雪" localSheetId="1" hidden="1">[95]見積比較表!#REF!</definedName>
    <definedName name="雪" hidden="1">[96]見積比較表!#REF!</definedName>
    <definedName name="千歳" localSheetId="0">#REF!</definedName>
    <definedName name="千歳" localSheetId="1">#REF!</definedName>
    <definedName name="千歳">#REF!</definedName>
    <definedName name="千歳集会所" localSheetId="0">#REF!</definedName>
    <definedName name="千歳集会所">#REF!</definedName>
    <definedName name="川" localSheetId="1" hidden="1">{"'内訳書'!$A$1:$O$28"}</definedName>
    <definedName name="川" hidden="1">{"'内訳書'!$A$1:$O$28"}</definedName>
    <definedName name="川村" localSheetId="1" hidden="1">{"'内訳書'!$A$1:$O$28"}</definedName>
    <definedName name="川村" hidden="1">{"'内訳書'!$A$1:$O$28"}</definedName>
    <definedName name="前ﾒﾆｭｰ">#REF!</definedName>
    <definedName name="挿入END">#REF!</definedName>
    <definedName name="窓枠改修" localSheetId="3">#REF!</definedName>
    <definedName name="窓枠改修" localSheetId="4">#REF!</definedName>
    <definedName name="窓枠改修" localSheetId="5">#REF!</definedName>
    <definedName name="窓枠改修" localSheetId="6">#REF!</definedName>
    <definedName name="窓枠改修" localSheetId="7">#REF!</definedName>
    <definedName name="窓枠改修" localSheetId="0">#REF!</definedName>
    <definedName name="窓枠改修" localSheetId="2">#REF!</definedName>
    <definedName name="窓枠改修">#REF!</definedName>
    <definedName name="総括">[165]強電複合!#REF!</definedName>
    <definedName name="総括_Ａ直接仮設工事費">#REF!</definedName>
    <definedName name="総括_Ｂ共通仮設費">#REF!</definedName>
    <definedName name="総括_Ｂ共通仮設費_内訳">#REF!</definedName>
    <definedName name="総括_Ｃ現場管理費">#REF!</definedName>
    <definedName name="総括_Ｄ一般管理費">#REF!</definedName>
    <definedName name="総括２">[166]東高校!#REF!</definedName>
    <definedName name="総括表変更" localSheetId="1">#REF!</definedName>
    <definedName name="総括表変更">#REF!</definedName>
    <definedName name="送小">#REF!</definedName>
    <definedName name="送風機" localSheetId="3">#REF!</definedName>
    <definedName name="送風機" localSheetId="4">#REF!</definedName>
    <definedName name="送風機" localSheetId="5">#REF!</definedName>
    <definedName name="送風機" localSheetId="6">#REF!</definedName>
    <definedName name="送風機" localSheetId="7">#REF!</definedName>
    <definedName name="送風機" localSheetId="0">#REF!</definedName>
    <definedName name="送風機" localSheetId="2">#REF!</definedName>
    <definedName name="送風機">#REF!</definedName>
    <definedName name="増減">[52]東高校!#REF!</definedName>
    <definedName name="造成" localSheetId="3" hidden="1">{"'内訳書'!$A$1:$O$28"}</definedName>
    <definedName name="造成" localSheetId="4" hidden="1">{"'内訳書'!$A$1:$O$28"}</definedName>
    <definedName name="造成" localSheetId="5" hidden="1">{"'内訳書'!$A$1:$O$28"}</definedName>
    <definedName name="造成" localSheetId="6" hidden="1">{"'内訳書'!$A$1:$O$28"}</definedName>
    <definedName name="造成" localSheetId="7" hidden="1">{"'内訳書'!$A$1:$O$28"}</definedName>
    <definedName name="造成" localSheetId="0" hidden="1">{"'内訳書'!$A$1:$O$28"}</definedName>
    <definedName name="造成" localSheetId="1" hidden="1">{"'内訳書'!$A$1:$O$28"}</definedName>
    <definedName name="造成" localSheetId="2" hidden="1">{"'内訳書'!$A$1:$O$28"}</definedName>
    <definedName name="造成" hidden="1">{"'内訳書'!$A$1:$O$28"}</definedName>
    <definedName name="造成2" localSheetId="1" hidden="1">{"'内訳書'!$A$1:$O$28"}</definedName>
    <definedName name="造成2" hidden="1">{"'内訳書'!$A$1:$O$28"}</definedName>
    <definedName name="対ドコモＡＶ">[0]!対ドコモＡＶ</definedName>
    <definedName name="耐火二層管">#REF!</definedName>
    <definedName name="代価" localSheetId="1">#REF!</definedName>
    <definedName name="代価">#REF!</definedName>
    <definedName name="代価2" localSheetId="0">#REF!</definedName>
    <definedName name="代価2">#REF!</definedName>
    <definedName name="代価№">[167]空調!#REF!</definedName>
    <definedName name="代価表22" localSheetId="0">#REF!</definedName>
    <definedName name="代価表22" localSheetId="1">#REF!</definedName>
    <definedName name="代価表22">#REF!</definedName>
    <definedName name="大石電気内訳" hidden="1">#REF!</definedName>
    <definedName name="第１列" localSheetId="0">#REF!</definedName>
    <definedName name="第１列">#REF!</definedName>
    <definedName name="第２列" localSheetId="0">#REF!</definedName>
    <definedName name="第２列">#REF!</definedName>
    <definedName name="第３列" localSheetId="0">#REF!</definedName>
    <definedName name="第３列">#REF!</definedName>
    <definedName name="第４列" localSheetId="0">#REF!</definedName>
    <definedName name="第４列">#REF!</definedName>
    <definedName name="第５列" localSheetId="0">#REF!</definedName>
    <definedName name="第５列">#REF!</definedName>
    <definedName name="第三内科">#REF!</definedName>
    <definedName name="第三表">#REF!</definedName>
    <definedName name="第三表の1">#REF!</definedName>
    <definedName name="第三表の2">#REF!</definedName>
    <definedName name="第三表の3">#REF!</definedName>
    <definedName name="第三表の4">#REF!</definedName>
    <definedName name="宅内土工">#REF!</definedName>
    <definedName name="単位">#REF!</definedName>
    <definedName name="単価" localSheetId="0">#REF!</definedName>
    <definedName name="単価">#REF!</definedName>
    <definedName name="単価1" localSheetId="1" hidden="1">{"'内訳書'!$A$1:$O$28"}</definedName>
    <definedName name="単価1" hidden="1">{"'内訳書'!$A$1:$O$28"}</definedName>
    <definedName name="単価比較" localSheetId="1">[130]屋根・外壁等!$A$1:$IV$2</definedName>
    <definedName name="単価比較">[130]屋根・外壁等!$A$1:$IV$2</definedName>
    <definedName name="単価比較１" localSheetId="3" hidden="1">{"'内訳書'!$A$1:$O$28"}</definedName>
    <definedName name="単価比較１" localSheetId="4" hidden="1">{"'内訳書'!$A$1:$O$28"}</definedName>
    <definedName name="単価比較１" localSheetId="5" hidden="1">{"'内訳書'!$A$1:$O$28"}</definedName>
    <definedName name="単価比較１" localSheetId="6" hidden="1">{"'内訳書'!$A$1:$O$28"}</definedName>
    <definedName name="単価比較１" localSheetId="7" hidden="1">{"'内訳書'!$A$1:$O$28"}</definedName>
    <definedName name="単価比較１" localSheetId="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表">#REF!</definedName>
    <definedName name="単独">#REF!</definedName>
    <definedName name="単独解体小計" localSheetId="3">#REF!</definedName>
    <definedName name="単独解体小計" localSheetId="4">#REF!</definedName>
    <definedName name="単独解体小計" localSheetId="5">#REF!</definedName>
    <definedName name="単独解体小計" localSheetId="6">#REF!</definedName>
    <definedName name="単独解体小計" localSheetId="7">#REF!</definedName>
    <definedName name="単独解体小計" localSheetId="0">#REF!</definedName>
    <definedName name="単独解体小計" localSheetId="2">#REF!</definedName>
    <definedName name="単独解体小計">#REF!</definedName>
    <definedName name="担当一覧a">#REF!</definedName>
    <definedName name="断熱改築">#REF!</definedName>
    <definedName name="暖房見積" localSheetId="0">[168]強電複合!#REF!</definedName>
    <definedName name="暖房見積">[169]強電複合!#REF!</definedName>
    <definedName name="暖房比較" localSheetId="0">[168]強電複合!#REF!</definedName>
    <definedName name="暖房比較">[169]強電複合!#REF!</definedName>
    <definedName name="地下埋設物">#REF!</definedName>
    <definedName name="中村">[158]東高校!#REF!</definedName>
    <definedName name="駐車場舗装代価表" localSheetId="3" hidden="1">#REF!</definedName>
    <definedName name="駐車場舗装代価表" localSheetId="4" hidden="1">#REF!</definedName>
    <definedName name="駐車場舗装代価表" localSheetId="5" hidden="1">#REF!</definedName>
    <definedName name="駐車場舗装代価表" localSheetId="6" hidden="1">#REF!</definedName>
    <definedName name="駐車場舗装代価表" localSheetId="7" hidden="1">#REF!</definedName>
    <definedName name="駐車場舗装代価表" localSheetId="0" hidden="1">#REF!</definedName>
    <definedName name="駐車場舗装代価表" localSheetId="1" hidden="1">#REF!</definedName>
    <definedName name="駐車場舗装代価表" localSheetId="2" hidden="1">#REF!</definedName>
    <definedName name="駐車場舗装代価表" hidden="1">#REF!</definedName>
    <definedName name="帳票番号" localSheetId="1">[73]Ｄ代価表!#REF!</definedName>
    <definedName name="帳票番号">#REF!</definedName>
    <definedName name="帳票名" localSheetId="1">[73]Ｄ代価表!#REF!</definedName>
    <definedName name="帳票名">#REF!</definedName>
    <definedName name="直接仮設" localSheetId="3" hidden="1">{"'内訳書'!$A$1:$O$28"}</definedName>
    <definedName name="直接仮設" localSheetId="4" hidden="1">{"'内訳書'!$A$1:$O$28"}</definedName>
    <definedName name="直接仮設" localSheetId="5" hidden="1">{"'内訳書'!$A$1:$O$28"}</definedName>
    <definedName name="直接仮設" localSheetId="6" hidden="1">{"'内訳書'!$A$1:$O$28"}</definedName>
    <definedName name="直接仮設" localSheetId="7" hidden="1">{"'内訳書'!$A$1:$O$28"}</definedName>
    <definedName name="直接仮設" localSheetId="1" hidden="1">{"'内訳書'!$A$1:$O$28"}</definedName>
    <definedName name="直接仮設" localSheetId="2" hidden="1">{"'内訳書'!$A$1:$O$28"}</definedName>
    <definedName name="直接仮設" hidden="1">{"'内訳書'!$A$1:$O$28"}</definedName>
    <definedName name="直接仮設工事">#REF!</definedName>
    <definedName name="摘要" localSheetId="1">[73]Ｄ代価表!#REF!</definedName>
    <definedName name="摘要">#REF!</definedName>
    <definedName name="撤去２" localSheetId="1" hidden="1">{"'内訳書'!$A$1:$O$28"}</definedName>
    <definedName name="撤去２" hidden="1">{"'内訳書'!$A$1:$O$28"}</definedName>
    <definedName name="撤去３" localSheetId="1" hidden="1">{"'内訳書'!$A$1:$O$28"}</definedName>
    <definedName name="撤去３" hidden="1">{"'内訳書'!$A$1:$O$28"}</definedName>
    <definedName name="鉄筋工事">#REF!</definedName>
    <definedName name="鉄骨工事">#REF!</definedName>
    <definedName name="天井1">[123]内部改修計算書!$T$4:$T$47</definedName>
    <definedName name="天井10">[123]内部改修計算書!#REF!</definedName>
    <definedName name="天井10計">[123]内部改修計算書!#REF!</definedName>
    <definedName name="天井11">[123]内部改修計算書!#REF!</definedName>
    <definedName name="天井11計">[123]内部改修計算書!#REF!</definedName>
    <definedName name="天井12">[123]内部改修計算書!#REF!</definedName>
    <definedName name="天井12計">[123]内部改修計算書!#REF!</definedName>
    <definedName name="天井13">[123]内部改修計算書!#REF!</definedName>
    <definedName name="天井13計">[123]内部改修計算書!#REF!</definedName>
    <definedName name="天井14">[123]内部改修計算書!#REF!</definedName>
    <definedName name="天井14計">[123]内部改修計算書!#REF!</definedName>
    <definedName name="天井15">[123]内部改修計算書!#REF!</definedName>
    <definedName name="天井15計">[123]内部改修計算書!#REF!</definedName>
    <definedName name="天井16">[123]内部改修計算書!#REF!</definedName>
    <definedName name="天井16計">[123]内部改修計算書!#REF!</definedName>
    <definedName name="天井17">[123]内部改修計算書!#REF!</definedName>
    <definedName name="天井17計">[123]内部改修計算書!#REF!</definedName>
    <definedName name="天井18">[123]内部改修計算書!#REF!</definedName>
    <definedName name="天井18計">[123]内部改修計算書!#REF!</definedName>
    <definedName name="天井19">[123]内部改修計算書!#REF!</definedName>
    <definedName name="天井19計">[123]内部改修計算書!#REF!</definedName>
    <definedName name="天井1計">[123]内部改修計算書!$V$4:$V$47</definedName>
    <definedName name="天井2">[123]内部改修計算書!#REF!</definedName>
    <definedName name="天井20">[123]内部改修計算書!#REF!</definedName>
    <definedName name="天井20計">[123]内部改修計算書!#REF!</definedName>
    <definedName name="天井21">[123]内部改修計算書!#REF!</definedName>
    <definedName name="天井21計">[123]内部改修計算書!#REF!</definedName>
    <definedName name="天井22">[123]内部改修計算書!#REF!</definedName>
    <definedName name="天井22計">[123]内部改修計算書!#REF!</definedName>
    <definedName name="天井23">[123]内部改修計算書!$T$92:$T$135</definedName>
    <definedName name="天井23計">[123]内部改修計算書!$V$92:$V$135</definedName>
    <definedName name="天井24">[123]内部改修計算書!$T$136:$T$179</definedName>
    <definedName name="天井24計">[123]内部改修計算書!$V$136:$V$179</definedName>
    <definedName name="天井25">[123]内部改修計算書!$T$180:$T$223</definedName>
    <definedName name="天井25計">[123]内部改修計算書!$V$180:$V$223</definedName>
    <definedName name="天井26">[123]内部改修計算書!$T$224:$T$267</definedName>
    <definedName name="天井26計">[123]内部改修計算書!$V$224:$V$267</definedName>
    <definedName name="天井27">[123]内部改修計算書!$T$268:$T$311</definedName>
    <definedName name="天井27計">[123]内部改修計算書!$V$268:$V$311</definedName>
    <definedName name="天井28">[123]内部改修計算書!$T$312:$T$355</definedName>
    <definedName name="天井28計">[123]内部改修計算書!$V$312:$V$355</definedName>
    <definedName name="天井29">[123]内部改修計算書!$T$356:$T$399</definedName>
    <definedName name="天井29計">[123]内部改修計算書!$V$356:$V$399</definedName>
    <definedName name="天井2計">[123]内部改修計算書!#REF!</definedName>
    <definedName name="天井3">[123]内部改修計算書!#REF!</definedName>
    <definedName name="天井30">[123]内部改修計算書!$T$400:$T$443</definedName>
    <definedName name="天井30計">[123]内部改修計算書!$V$400:$V$443</definedName>
    <definedName name="天井31">[123]内部改修計算書!$T$444:$T$487</definedName>
    <definedName name="天井31計">[123]内部改修計算書!$V$444:$V$487</definedName>
    <definedName name="天井32">[123]内部改修計算書!$T$488:$T$531</definedName>
    <definedName name="天井32計">[123]内部改修計算書!$V$488:$V$531</definedName>
    <definedName name="天井33">[123]内部改修計算書!$T$532:$T$575</definedName>
    <definedName name="天井33計">[123]内部改修計算書!$V$532:$V$575</definedName>
    <definedName name="天井34">[123]内部改修計算書!$T$576:$T$619</definedName>
    <definedName name="天井34計">[123]内部改修計算書!$V$576:$V$619</definedName>
    <definedName name="天井35">[123]内部改修計算書!$T$620:$T$663</definedName>
    <definedName name="天井35計">[123]内部改修計算書!$V$620:$V$663</definedName>
    <definedName name="天井36">[123]内部改修計算書!$T$664:$T$707</definedName>
    <definedName name="天井36計">[123]内部改修計算書!$V$664:$V$707</definedName>
    <definedName name="天井37">[123]内部改修計算書!$T$708:$T$751</definedName>
    <definedName name="天井37計">[123]内部改修計算書!$V$708:$V$751</definedName>
    <definedName name="天井38">[123]内部改修計算書!$T$752:$T$795</definedName>
    <definedName name="天井38計">[123]内部改修計算書!$V$752:$V$795</definedName>
    <definedName name="天井39">[123]内部改修計算書!$T$796:$T$839</definedName>
    <definedName name="天井39計">[123]内部改修計算書!$V$796:$V$839</definedName>
    <definedName name="天井3計">[123]内部改修計算書!#REF!</definedName>
    <definedName name="天井4">[123]内部改修計算書!$T$48:$T$91</definedName>
    <definedName name="天井40">[123]内部改修計算書!$T$840:$T$883</definedName>
    <definedName name="天井40計">[123]内部改修計算書!$V$840:$V$883</definedName>
    <definedName name="天井41">[123]内部改修計算書!$T$884:$T$927</definedName>
    <definedName name="天井41計">[123]内部改修計算書!$V$884:$V$927</definedName>
    <definedName name="天井42">[123]内部改修計算書!$T$928:$T$971</definedName>
    <definedName name="天井42計">[123]内部改修計算書!$V$928:$V$971</definedName>
    <definedName name="天井43">[123]内部改修計算書!$T$972:$T$1015</definedName>
    <definedName name="天井43計">[123]内部改修計算書!$V$972:$V$1015</definedName>
    <definedName name="天井44">[123]内部改修計算書!$T$1016:$T$1059</definedName>
    <definedName name="天井44計">[123]内部改修計算書!$V$1016:$V$1059</definedName>
    <definedName name="天井45">[123]内部改修計算書!$T$1060:$T$1103</definedName>
    <definedName name="天井45計">[123]内部改修計算書!$V$1060:$V$1103</definedName>
    <definedName name="天井46">[123]内部改修計算書!$T$1104:$T$1147</definedName>
    <definedName name="天井46計">[123]内部改修計算書!$V$1104:$V$1147</definedName>
    <definedName name="天井47">[123]内部改修計算書!$T$1148:$T$1191</definedName>
    <definedName name="天井47計">[123]内部改修計算書!$V$1148:$V$1191</definedName>
    <definedName name="天井48">[123]内部改修計算書!$T$1192:$T$1235</definedName>
    <definedName name="天井48計">[123]内部改修計算書!$V$1192:$V$1235</definedName>
    <definedName name="天井49">[123]内部改修計算書!$T$1236:$T$1285</definedName>
    <definedName name="天井49計">[123]内部改修計算書!$V$1236:$V$1285</definedName>
    <definedName name="天井4計">[123]内部改修計算書!$V$48:$V$91</definedName>
    <definedName name="天井5">[123]内部改修計算書!#REF!</definedName>
    <definedName name="天井5計">[123]内部改修計算書!#REF!</definedName>
    <definedName name="天井6">[123]内部改修計算書!#REF!</definedName>
    <definedName name="天井6計">[123]内部改修計算書!#REF!</definedName>
    <definedName name="天井7">[123]内部改修計算書!#REF!</definedName>
    <definedName name="天井7計">[123]内部改修計算書!#REF!</definedName>
    <definedName name="天井8">[123]内部改修計算書!#REF!</definedName>
    <definedName name="天井8計">[123]内部改修計算書!#REF!</definedName>
    <definedName name="天井9">[123]内部改修計算書!#REF!</definedName>
    <definedName name="天井9計">[123]内部改修計算書!#REF!</definedName>
    <definedName name="天井扇" localSheetId="3">#REF!</definedName>
    <definedName name="天井扇" localSheetId="4">#REF!</definedName>
    <definedName name="天井扇" localSheetId="5">#REF!</definedName>
    <definedName name="天井扇" localSheetId="6">#REF!</definedName>
    <definedName name="天井扇" localSheetId="7">#REF!</definedName>
    <definedName name="天井扇" localSheetId="0">#REF!</definedName>
    <definedName name="天井扇" localSheetId="2">#REF!</definedName>
    <definedName name="天井扇">#REF!</definedName>
    <definedName name="電気">#REF!</definedName>
    <definedName name="電気2">[0]!電気2</definedName>
    <definedName name="電気20" localSheetId="1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hidden="1">{"'内訳書'!$A$1:$O$28"}</definedName>
    <definedName name="電気設備工事">[152]電気内訳!$G$158</definedName>
    <definedName name="電気設備設計書" localSheetId="1" hidden="1">'[170] 内訳'!#REF!</definedName>
    <definedName name="電気設備設計書" hidden="1">'[170] 内訳'!#REF!</definedName>
    <definedName name="電気特例">[171]石ヶ戸解体!$H$104</definedName>
    <definedName name="電気内訳" localSheetId="1" hidden="1">#REF!</definedName>
    <definedName name="電気内訳" hidden="1">#REF!</definedName>
    <definedName name="電気内訳３戸" localSheetId="1">[36]東高校!#REF!</definedName>
    <definedName name="電気内訳３戸">[36]東高校!#REF!</definedName>
    <definedName name="電灯､ｺﾝｾﾝﾄ設備工事">[152]電気内訳!$G$119</definedName>
    <definedName name="電波数量公開" localSheetId="1" hidden="1">{"'内訳書'!$A$1:$O$28"}</definedName>
    <definedName name="電波数量公開" hidden="1">{"'内訳書'!$A$1:$O$28"}</definedName>
    <definedName name="塗装工事">#REF!</definedName>
    <definedName name="登録">#REF!</definedName>
    <definedName name="土工">#REF!</definedName>
    <definedName name="土工事" localSheetId="3">#REF!</definedName>
    <definedName name="土工事" localSheetId="4">#REF!</definedName>
    <definedName name="土工事" localSheetId="5">#REF!</definedName>
    <definedName name="土工事" localSheetId="6">#REF!</definedName>
    <definedName name="土工事" localSheetId="7">#REF!</definedName>
    <definedName name="土工事" localSheetId="0">#REF!</definedName>
    <definedName name="土工事" localSheetId="2">#REF!</definedName>
    <definedName name="土工事">#REF!</definedName>
    <definedName name="土積計算表">#REF!</definedName>
    <definedName name="土木一般世話役">#REF!</definedName>
    <definedName name="土木表紙" localSheetId="3" hidden="1">{"'内訳書'!$A$1:$O$28"}</definedName>
    <definedName name="土木表紙" localSheetId="4" hidden="1">{"'内訳書'!$A$1:$O$28"}</definedName>
    <definedName name="土木表紙" localSheetId="5" hidden="1">{"'内訳書'!$A$1:$O$28"}</definedName>
    <definedName name="土木表紙" localSheetId="6" hidden="1">{"'内訳書'!$A$1:$O$28"}</definedName>
    <definedName name="土木表紙" localSheetId="7" hidden="1">{"'内訳書'!$A$1:$O$28"}</definedName>
    <definedName name="土木表紙" localSheetId="1" hidden="1">{"'内訳書'!$A$1:$O$28"}</definedName>
    <definedName name="土木表紙" localSheetId="2" hidden="1">{"'内訳書'!$A$1:$O$28"}</definedName>
    <definedName name="土木表紙" hidden="1">{"'内訳書'!$A$1:$O$28"}</definedName>
    <definedName name="東面">#REF!</definedName>
    <definedName name="道路かがみ">#REF!</definedName>
    <definedName name="特殊作業員">#REF!</definedName>
    <definedName name="内" localSheetId="0">#REF!</definedName>
    <definedName name="内">#REF!</definedName>
    <definedName name="内外装工事">#REF!</definedName>
    <definedName name="内装" localSheetId="0">#REF!</definedName>
    <definedName name="内装">#REF!</definedName>
    <definedName name="内部仕上げ" localSheetId="0">#REF!</definedName>
    <definedName name="内部仕上げ">#REF!</definedName>
    <definedName name="内訳">#REF!</definedName>
    <definedName name="内訳1">#REF!</definedName>
    <definedName name="内訳1ｰ2">#REF!</definedName>
    <definedName name="内訳1ｰ3">#REF!</definedName>
    <definedName name="内訳1ｰ4">#REF!</definedName>
    <definedName name="内訳1ｰ5">#REF!</definedName>
    <definedName name="内訳1ｰ6">#REF!</definedName>
    <definedName name="内訳1ｰ7">#REF!</definedName>
    <definedName name="内訳1ｰ8">#REF!</definedName>
    <definedName name="内訳1ｰ9">#REF!</definedName>
    <definedName name="内訳かな" localSheetId="0">#REF!</definedName>
    <definedName name="内訳かな">#REF!</definedName>
    <definedName name="内訳書" localSheetId="0">#REF!</definedName>
    <definedName name="内訳書">#REF!</definedName>
    <definedName name="内訳書2" hidden="1">#REF!</definedName>
    <definedName name="内訳総括2">[172]東高校!#REF!</definedName>
    <definedName name="内訳表" localSheetId="1">#REF!</definedName>
    <definedName name="内訳表">#REF!</definedName>
    <definedName name="南桜川" localSheetId="1" hidden="1">{"'内訳書'!$A$1:$O$28"}</definedName>
    <definedName name="南桜川" hidden="1">{"'内訳書'!$A$1:$O$28"}</definedName>
    <definedName name="南面">#REF!</definedName>
    <definedName name="入力">#REF!</definedName>
    <definedName name="排水" localSheetId="0">#REF!</definedName>
    <definedName name="排水">#REF!</definedName>
    <definedName name="排水金具" localSheetId="3">#REF!</definedName>
    <definedName name="排水金具" localSheetId="4">#REF!</definedName>
    <definedName name="排水金具" localSheetId="5">#REF!</definedName>
    <definedName name="排水金具" localSheetId="6">#REF!</definedName>
    <definedName name="排水金具" localSheetId="7">#REF!</definedName>
    <definedName name="排水金具" localSheetId="0">#REF!</definedName>
    <definedName name="排水金具" localSheetId="2">#REF!</definedName>
    <definedName name="排水金具">#REF!</definedName>
    <definedName name="排水設備">[26]概算!#REF!</definedName>
    <definedName name="配管区分">#REF!</definedName>
    <definedName name="配管口径">#REF!</definedName>
    <definedName name="配管名">#REF!</definedName>
    <definedName name="配管用鋼管">#REF!</definedName>
    <definedName name="配管用銅管">#REF!</definedName>
    <definedName name="配線器具単価" hidden="1">#N/A</definedName>
    <definedName name="発生材処分" localSheetId="1">#REF!</definedName>
    <definedName name="発生材処分">#REF!</definedName>
    <definedName name="発生材処分のまとめ" localSheetId="1">#REF!</definedName>
    <definedName name="発生材処分のまとめ">#REF!</definedName>
    <definedName name="発生材処分費等々" localSheetId="1" hidden="1">{"'内訳書'!$A$1:$O$28"}</definedName>
    <definedName name="発生材処分費等々" hidden="1">{"'内訳書'!$A$1:$O$28"}</definedName>
    <definedName name="般世話役">#REF!</definedName>
    <definedName name="範１" localSheetId="0">#REF!</definedName>
    <definedName name="範１">#REF!</definedName>
    <definedName name="範２" localSheetId="0">#REF!</definedName>
    <definedName name="範２">#REF!</definedName>
    <definedName name="範３" localSheetId="0">#REF!</definedName>
    <definedName name="範３">#REF!</definedName>
    <definedName name="範４" localSheetId="0">#REF!</definedName>
    <definedName name="範４">#REF!</definedName>
    <definedName name="範５" localSheetId="0">#REF!</definedName>
    <definedName name="範５">#REF!</definedName>
    <definedName name="範６" localSheetId="0">#REF!</definedName>
    <definedName name="範６">#REF!</definedName>
    <definedName name="範７" localSheetId="0">#REF!</definedName>
    <definedName name="範７">#REF!</definedName>
    <definedName name="範８" localSheetId="0">#REF!</definedName>
    <definedName name="範８">#REF!</definedName>
    <definedName name="範９" localSheetId="0">#REF!</definedName>
    <definedName name="範９">#REF!</definedName>
    <definedName name="範囲復旧">#REF!</definedName>
    <definedName name="美術館">#REF!</definedName>
    <definedName name="標識1">[5]新設ＱＢ基礎!#REF!</definedName>
    <definedName name="標識2">[5]新設ＱＢ基礎!#REF!</definedName>
    <definedName name="標準明細表">#REF!</definedName>
    <definedName name="標準明細表2">#REF!</definedName>
    <definedName name="表" localSheetId="0">'[173]８正津川早着変更'!#REF!</definedName>
    <definedName name="表">'[173]８正津川早着変更'!#REF!</definedName>
    <definedName name="表1" localSheetId="1">#REF!</definedName>
    <definedName name="表1">#REF!</definedName>
    <definedName name="表2">#REF!</definedName>
    <definedName name="表し">#REF!</definedName>
    <definedName name="表紙" localSheetId="0">[38]東高校!#REF!</definedName>
    <definedName name="表紙">[74]強電複合!#REF!</definedName>
    <definedName name="表紙。" localSheetId="0">#REF!</definedName>
    <definedName name="表紙。" localSheetId="1">#REF!</definedName>
    <definedName name="表紙。">#REF!</definedName>
    <definedName name="表紙１">#REF!</definedName>
    <definedName name="表紙２" localSheetId="0">[174]強電複合!#REF!</definedName>
    <definedName name="表紙２">[175]強電複合!#REF!</definedName>
    <definedName name="表紙３" localSheetId="0">#REF!</definedName>
    <definedName name="表紙３" localSheetId="1">#REF!</definedName>
    <definedName name="表紙３">#REF!</definedName>
    <definedName name="表示">#REF!</definedName>
    <definedName name="表題">#REF!</definedName>
    <definedName name="表題1">#REF!</definedName>
    <definedName name="表題2">#REF!</definedName>
    <definedName name="評価表">#REF!</definedName>
    <definedName name="浜館" localSheetId="1" hidden="1">{"'内訳書'!$A$1:$O$28"}</definedName>
    <definedName name="浜館" hidden="1">{"'内訳書'!$A$1:$O$28"}</definedName>
    <definedName name="不凍給水栓" localSheetId="3">#REF!</definedName>
    <definedName name="不凍給水栓" localSheetId="4">#REF!</definedName>
    <definedName name="不凍給水栓" localSheetId="5">#REF!</definedName>
    <definedName name="不凍給水栓" localSheetId="6">#REF!</definedName>
    <definedName name="不凍給水栓" localSheetId="7">#REF!</definedName>
    <definedName name="不凍給水栓" localSheetId="0">#REF!</definedName>
    <definedName name="不凍給水栓" localSheetId="2">#REF!</definedName>
    <definedName name="不凍給水栓">#REF!</definedName>
    <definedName name="不明" localSheetId="0">[132]拾い書!#REF!</definedName>
    <definedName name="不明">[133]拾い書!#REF!</definedName>
    <definedName name="付属細目">"フォーム 1"</definedName>
    <definedName name="付帯工" localSheetId="0">#REF!</definedName>
    <definedName name="付帯工">#REF!</definedName>
    <definedName name="普通作業員">#REF!</definedName>
    <definedName name="復旧解体小計" localSheetId="3">#REF!</definedName>
    <definedName name="復旧解体小計" localSheetId="4">#REF!</definedName>
    <definedName name="復旧解体小計" localSheetId="5">#REF!</definedName>
    <definedName name="復旧解体小計" localSheetId="6">#REF!</definedName>
    <definedName name="復旧解体小計" localSheetId="7">#REF!</definedName>
    <definedName name="復旧解体小計" localSheetId="0">#REF!</definedName>
    <definedName name="復旧解体小計" localSheetId="2">#REF!</definedName>
    <definedName name="復旧解体小計">#REF!</definedName>
    <definedName name="複単" localSheetId="0">[176]拾い書!#REF!</definedName>
    <definedName name="複単">[133]拾い書!#REF!</definedName>
    <definedName name="複単22">[38]東高校!#REF!</definedName>
    <definedName name="複単Ａ１" localSheetId="1">[177]複合単価表!#REF!</definedName>
    <definedName name="複単Ａ１">[177]複合単価表!#REF!</definedName>
    <definedName name="物件一覧">#REF!</definedName>
    <definedName name="物件表">#REF!</definedName>
    <definedName name="物置" localSheetId="1">#REF!</definedName>
    <definedName name="物置">#REF!</definedName>
    <definedName name="分配槽" localSheetId="0">#REF!</definedName>
    <definedName name="分配槽">#REF!</definedName>
    <definedName name="分配槽上屋" localSheetId="0">#REF!,#REF!,#REF!,#REF!,#REF!,#REF!,#REF!,#REF!</definedName>
    <definedName name="分配槽上屋">#REF!,#REF!,#REF!,#REF!,#REF!,#REF!,#REF!,#REF!</definedName>
    <definedName name="平和台" localSheetId="1" hidden="1">{"'内訳書'!$A$1:$O$28"}</definedName>
    <definedName name="平和台" hidden="1">{"'内訳書'!$A$1:$O$28"}</definedName>
    <definedName name="壁1">[123]内部改修計算書!$O$4:$O$47</definedName>
    <definedName name="壁14">[123]内部改修計算書!#REF!</definedName>
    <definedName name="壁15">[123]内部改修計算書!#REF!</definedName>
    <definedName name="壁16">[123]内部改修計算書!#REF!</definedName>
    <definedName name="壁18">[123]内部改修計算書!#REF!</definedName>
    <definedName name="壁1計">[123]内部改修計算書!$Q$4:$Q$47</definedName>
    <definedName name="壁21">[123]内部改修計算書!#REF!</definedName>
    <definedName name="壁23">[123]内部改修計算書!$O$92:$O$135</definedName>
    <definedName name="壁23計">[123]内部改修計算書!$Q$92:$Q$135</definedName>
    <definedName name="壁24">[123]内部改修計算書!$O$136:$O$179</definedName>
    <definedName name="壁24計">[123]内部改修計算書!$Q$136:$Q$179</definedName>
    <definedName name="壁25">[123]内部改修計算書!$O$180:$O$223</definedName>
    <definedName name="壁25計">[123]内部改修計算書!$Q$180:$Q$223</definedName>
    <definedName name="壁26">[123]内部改修計算書!$O$224:$O$267</definedName>
    <definedName name="壁26計">[123]内部改修計算書!$Q$224:$Q$267</definedName>
    <definedName name="壁27">[123]内部改修計算書!$O$268:$O$311</definedName>
    <definedName name="壁27計">[123]内部改修計算書!$Q$268:$Q$311</definedName>
    <definedName name="壁28">[123]内部改修計算書!$O$312:$O$355</definedName>
    <definedName name="壁28計">[123]内部改修計算書!$Q$312:$Q$355</definedName>
    <definedName name="壁29">[123]内部改修計算書!$O$356:$O$399</definedName>
    <definedName name="壁29計">[123]内部改修計算書!$Q$356:$Q$399</definedName>
    <definedName name="壁30">[123]内部改修計算書!$O$400:$O$443</definedName>
    <definedName name="壁30計">[123]内部改修計算書!$Q$400:$Q$443</definedName>
    <definedName name="壁31">[123]内部改修計算書!$O$444:$O$487</definedName>
    <definedName name="壁31計">[123]内部改修計算書!$Q$444:$Q$487</definedName>
    <definedName name="壁32">[123]内部改修計算書!$O$488:$O$531</definedName>
    <definedName name="壁32計">[123]内部改修計算書!$Q$488:$Q$531</definedName>
    <definedName name="壁33">[123]内部改修計算書!$O$532:$O$575</definedName>
    <definedName name="壁33計">[123]内部改修計算書!$Q$532:$Q$575</definedName>
    <definedName name="壁34">[123]内部改修計算書!$O$576:$O$619</definedName>
    <definedName name="壁34計">[123]内部改修計算書!$Q$576:$Q$619</definedName>
    <definedName name="壁35">[123]内部改修計算書!$O$620:$O$663</definedName>
    <definedName name="壁35計">[123]内部改修計算書!$Q$620:$Q$663</definedName>
    <definedName name="壁36">[123]内部改修計算書!$O$664:$O$707</definedName>
    <definedName name="壁36計">[123]内部改修計算書!$Q$664:$Q$707</definedName>
    <definedName name="壁37">[123]内部改修計算書!$O$708:$O$751</definedName>
    <definedName name="壁37計">[123]内部改修計算書!$Q$708:$Q$751</definedName>
    <definedName name="壁38">[123]内部改修計算書!$O$752:$O$795</definedName>
    <definedName name="壁38計">[123]内部改修計算書!$Q$752:$Q$795</definedName>
    <definedName name="壁39">[123]内部改修計算書!$O$796:$O$839</definedName>
    <definedName name="壁39計">[123]内部改修計算書!$Q$796:$Q$839</definedName>
    <definedName name="壁4">[123]内部改修計算書!$O$48:$O$91</definedName>
    <definedName name="壁40">[123]内部改修計算書!$O$840:$O$883</definedName>
    <definedName name="壁40計">[123]内部改修計算書!$Q$840:$Q$883</definedName>
    <definedName name="壁41">[123]内部改修計算書!$O$884:$O$927</definedName>
    <definedName name="壁41計">[123]内部改修計算書!$Q$884:$Q$927</definedName>
    <definedName name="壁42">[123]内部改修計算書!$O$928:$O$971</definedName>
    <definedName name="壁42計">[123]内部改修計算書!$Q$928:$Q$971</definedName>
    <definedName name="壁43">[123]内部改修計算書!$O$972:$O$1015</definedName>
    <definedName name="壁43計">[123]内部改修計算書!$Q$972:$Q$1015</definedName>
    <definedName name="壁44">[123]内部改修計算書!$O$1016:$O$1059</definedName>
    <definedName name="壁44計">[123]内部改修計算書!$Q$1016:$Q$1059</definedName>
    <definedName name="壁45">[123]内部改修計算書!$O$1060:$O$1103</definedName>
    <definedName name="壁45計">[123]内部改修計算書!$Q$1060:$Q$1103</definedName>
    <definedName name="壁46">[123]内部改修計算書!$O$1104:$O$1147</definedName>
    <definedName name="壁46計">[123]内部改修計算書!$Q$1104:$Q$1147</definedName>
    <definedName name="壁47">[123]内部改修計算書!$O$1148:$O$1191</definedName>
    <definedName name="壁47計">[123]内部改修計算書!$Q$1148:$Q$1191</definedName>
    <definedName name="壁48">[123]内部改修計算書!$O$1192:$O$1235</definedName>
    <definedName name="壁48計">[123]内部改修計算書!$Q$1192:$Q$1235</definedName>
    <definedName name="壁49">[123]内部改修計算書!$O$1236:$O$1285</definedName>
    <definedName name="壁49計">[123]内部改修計算書!$Q$1236:$Q$1285</definedName>
    <definedName name="壁4計">[123]内部改修計算書!$Q$48:$Q$91</definedName>
    <definedName name="別紙２" localSheetId="1" hidden="1">{"'内訳書'!$A$1:$O$28"}</definedName>
    <definedName name="別紙２" hidden="1">{"'内訳書'!$A$1:$O$28"}</definedName>
    <definedName name="変">#REF!</definedName>
    <definedName name="変更">#REF!</definedName>
    <definedName name="変更1">#REF!</definedName>
    <definedName name="変更指示書">[163]東高校!#REF!</definedName>
    <definedName name="変更設計書">[178]石ヶ戸解体!#REF!</definedName>
    <definedName name="変更総括２" localSheetId="1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[163]東高校!#REF!</definedName>
    <definedName name="変更名前" hidden="1">[179]機器見積!#REF!</definedName>
    <definedName name="変更名前２" hidden="1">[179]機器見積!#REF!</definedName>
    <definedName name="変更名前３" hidden="1">[179]機器見積!#REF!</definedName>
    <definedName name="変更名前４" hidden="1">[179]機器見積!#REF!</definedName>
    <definedName name="変更名前５" hidden="1">[179]機器見積!#REF!</definedName>
    <definedName name="変更名前６" hidden="1">[179]機器見積!#REF!</definedName>
    <definedName name="編集1" localSheetId="1">#REF!</definedName>
    <definedName name="編集1">#REF!</definedName>
    <definedName name="編集11">#REF!</definedName>
    <definedName name="編集12">#REF!</definedName>
    <definedName name="編集2">#REF!</definedName>
    <definedName name="編集3">#REF!</definedName>
    <definedName name="編集4">#REF!</definedName>
    <definedName name="保温厚">#REF!</definedName>
    <definedName name="保温工事" localSheetId="3">#REF!</definedName>
    <definedName name="保温工事" localSheetId="4">#REF!</definedName>
    <definedName name="保温工事" localSheetId="5">#REF!</definedName>
    <definedName name="保温工事" localSheetId="6">#REF!</definedName>
    <definedName name="保温工事" localSheetId="7">#REF!</definedName>
    <definedName name="保温工事" localSheetId="0">#REF!</definedName>
    <definedName name="保温工事" localSheetId="2">#REF!</definedName>
    <definedName name="保温工事">#REF!</definedName>
    <definedName name="保温種別">#REF!</definedName>
    <definedName name="保存">#REF!</definedName>
    <definedName name="舗装">#REF!</definedName>
    <definedName name="方づえ">#REF!</definedName>
    <definedName name="防水工事">#REF!</definedName>
    <definedName name="北面">#REF!</definedName>
    <definedName name="本管舗装">#REF!</definedName>
    <definedName name="本工事費内訳">#REF!</definedName>
    <definedName name="桝蓋" localSheetId="3">#REF!</definedName>
    <definedName name="桝蓋" localSheetId="4">#REF!</definedName>
    <definedName name="桝蓋" localSheetId="5">#REF!</definedName>
    <definedName name="桝蓋" localSheetId="6">#REF!</definedName>
    <definedName name="桝蓋" localSheetId="7">#REF!</definedName>
    <definedName name="桝蓋" localSheetId="0">#REF!</definedName>
    <definedName name="桝蓋" localSheetId="2">#REF!</definedName>
    <definedName name="桝蓋">#REF!</definedName>
    <definedName name="桝寸法" localSheetId="0">#REF!</definedName>
    <definedName name="桝寸法">#REF!</definedName>
    <definedName name="桝寸法2" localSheetId="0">#REF!</definedName>
    <definedName name="桝寸法2">#REF!</definedName>
    <definedName name="桝代価" localSheetId="0">#REF!</definedName>
    <definedName name="桝代価">#REF!</definedName>
    <definedName name="桝番号" localSheetId="0">#REF!</definedName>
    <definedName name="桝番号">#REF!</definedName>
    <definedName name="桝類工事" localSheetId="3">#REF!</definedName>
    <definedName name="桝類工事" localSheetId="4">#REF!</definedName>
    <definedName name="桝類工事" localSheetId="5">#REF!</definedName>
    <definedName name="桝類工事" localSheetId="6">#REF!</definedName>
    <definedName name="桝類工事" localSheetId="7">#REF!</definedName>
    <definedName name="桝類工事" localSheetId="0">#REF!</definedName>
    <definedName name="桝類工事" localSheetId="2">#REF!</definedName>
    <definedName name="桝類工事">#REF!</definedName>
    <definedName name="名称" localSheetId="1">[73]Ｄ代価表!#REF!</definedName>
    <definedName name="名称">#REF!</definedName>
    <definedName name="名前" localSheetId="0">#REF!</definedName>
    <definedName name="名前" localSheetId="1">#REF!</definedName>
    <definedName name="名前">#REF!</definedName>
    <definedName name="名前2" localSheetId="0">[117]拾い書!#REF!</definedName>
    <definedName name="名前2" localSheetId="1">[180]拾い書!#REF!</definedName>
    <definedName name="名前2">[118]拾い書!#REF!</definedName>
    <definedName name="明1">'[181]土木(明細)'!$F$20</definedName>
    <definedName name="明10">'[182]明細1～14'!$F$200</definedName>
    <definedName name="明11">'[182]明細1～14'!$F$220</definedName>
    <definedName name="明12">'[182]明細1～14'!$F$240</definedName>
    <definedName name="明13">'[182]明細1～14'!$F$260</definedName>
    <definedName name="明2" localSheetId="1">#REF!</definedName>
    <definedName name="明2">#REF!</definedName>
    <definedName name="明3" localSheetId="1">'[181]土木(明細)'!#REF!</definedName>
    <definedName name="明3">'[181]土木(明細)'!#REF!</definedName>
    <definedName name="明4" localSheetId="1">'[181]土木(明細)'!#REF!</definedName>
    <definedName name="明4">'[181]土木(明細)'!#REF!</definedName>
    <definedName name="明5" localSheetId="1">'[181]土木(明細)'!#REF!</definedName>
    <definedName name="明5">'[181]土木(明細)'!#REF!</definedName>
    <definedName name="明6">'[181]土木(明細)'!#REF!</definedName>
    <definedName name="明7">'[181]土木(明細)'!#REF!</definedName>
    <definedName name="明8">'[181]土木(明細)'!#REF!</definedName>
    <definedName name="明9">'[182]明細1～14'!$F$180</definedName>
    <definedName name="明細印刷範囲１">#REF!</definedName>
    <definedName name="明細印刷範囲２">#REF!</definedName>
    <definedName name="明細印刷範囲３">#REF!,#REF!</definedName>
    <definedName name="明細書">#REF!</definedName>
    <definedName name="木" localSheetId="1" hidden="1">#REF!</definedName>
    <definedName name="木" hidden="1">#REF!</definedName>
    <definedName name="木工事">#REF!</definedName>
    <definedName name="木材積算１">#REF!</definedName>
    <definedName name="木材積算２">#REF!</definedName>
    <definedName name="木製建具工事">#REF!</definedName>
    <definedName name="門扉">#REF!</definedName>
    <definedName name="油川" localSheetId="3" hidden="1">{"'内訳書'!$A$1:$O$28"}</definedName>
    <definedName name="油川" localSheetId="4" hidden="1">{"'内訳書'!$A$1:$O$28"}</definedName>
    <definedName name="油川" localSheetId="5" hidden="1">{"'内訳書'!$A$1:$O$28"}</definedName>
    <definedName name="油川" localSheetId="6" hidden="1">{"'内訳書'!$A$1:$O$28"}</definedName>
    <definedName name="油川" localSheetId="7" hidden="1">{"'内訳書'!$A$1:$O$28"}</definedName>
    <definedName name="油川" localSheetId="1" hidden="1">{"'内訳書'!$A$1:$O$28"}</definedName>
    <definedName name="油川" localSheetId="2" hidden="1">{"'内訳書'!$A$1:$O$28"}</definedName>
    <definedName name="油川" hidden="1">{"'内訳書'!$A$1:$O$28"}</definedName>
    <definedName name="油送" localSheetId="0">#REF!</definedName>
    <definedName name="油送">#REF!</definedName>
    <definedName name="有効桁１" localSheetId="0">#REF!</definedName>
    <definedName name="有効桁１">#REF!</definedName>
    <definedName name="有効桁２" localSheetId="0">#REF!</definedName>
    <definedName name="有効桁２">#REF!</definedName>
    <definedName name="溶接">#REF!</definedName>
    <definedName name="溶接参照">#REF!</definedName>
    <definedName name="養生幼稚園" localSheetId="0">#REF!</definedName>
    <definedName name="養生幼稚園">#REF!</definedName>
    <definedName name="率A">'[136]#REF'!$B$4:$B$13</definedName>
    <definedName name="率B">'[136]#REF'!$C$4:$C$13</definedName>
    <definedName name="率C">'[136]#REF'!$D$4:$D$13</definedName>
    <definedName name="率D">'[136]#REF'!$E$4:$E$13</definedName>
    <definedName name="率E">'[136]#REF'!$B$18:$B$19</definedName>
    <definedName name="率F">'[136]#REF'!$C$18:$C$19</definedName>
    <definedName name="率G">'[136]#REF'!$D$18:$D$19</definedName>
    <definedName name="率H">'[136]#REF'!$E$18:$E$19</definedName>
    <definedName name="率I">'[136]#REF'!$B$24:$B$29</definedName>
    <definedName name="率J">'[136]#REF'!$C$24:$C$29</definedName>
    <definedName name="率K">'[136]#REF'!$D$24:$D$29</definedName>
    <definedName name="率L">'[136]#REF'!$E$24:$E$29</definedName>
    <definedName name="率M">'[136]#REF'!$B$4:$B$13</definedName>
    <definedName name="率N">'[136]#REF'!$C$4:$C$13</definedName>
    <definedName name="率O">'[136]#REF'!$D$4:$D$13</definedName>
    <definedName name="率Q">'[136]#REF'!$E$4:$E$13</definedName>
    <definedName name="率R">'[136]#REF'!$B$18:$B$19</definedName>
    <definedName name="率S">'[136]#REF'!$C$18:$C$19</definedName>
    <definedName name="率T">'[136]#REF'!$D$18:$D$19</definedName>
    <definedName name="率U">'[136]#REF'!$E$18:$E$19</definedName>
    <definedName name="率V">'[136]#REF'!$B$24:$B$29</definedName>
    <definedName name="率W">'[136]#REF'!$C$24:$C$29</definedName>
    <definedName name="率X">'[136]#REF'!$D$24:$D$29</definedName>
    <definedName name="率Y">'[136]#REF'!$E$24:$E$29</definedName>
    <definedName name="例3">'[183]#REF'!#REF!</definedName>
    <definedName name="連続頁" localSheetId="1">[73]Ｄ代価表!#REF!</definedName>
    <definedName name="連続頁">#REF!</definedName>
    <definedName name="労務" localSheetId="1" hidden="1">{"'内訳書'!$A$1:$O$28"}</definedName>
    <definedName name="労務" hidden="1">{"'内訳書'!$A$1:$O$28"}</definedName>
    <definedName name="労務単価" localSheetId="3">#REF!</definedName>
    <definedName name="労務単価" localSheetId="4">#REF!</definedName>
    <definedName name="労務単価" localSheetId="5">#REF!</definedName>
    <definedName name="労務単価" localSheetId="6">#REF!</definedName>
    <definedName name="労務単価" localSheetId="7">#REF!</definedName>
    <definedName name="労務単価" localSheetId="0">#REF!</definedName>
    <definedName name="労務単価" localSheetId="2">#REF!</definedName>
    <definedName name="労務単価">#REF!</definedName>
    <definedName name="労務費">#REF!</definedName>
    <definedName name="礫質土及び粘性土" localSheetId="0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3" i="56" l="1"/>
  <c r="G221" i="55" l="1"/>
  <c r="G609" i="43" l="1"/>
  <c r="G634" i="43" l="1"/>
  <c r="G633" i="43"/>
  <c r="G464" i="43"/>
  <c r="G463" i="43"/>
  <c r="G217" i="43" l="1"/>
  <c r="G67" i="43" l="1"/>
  <c r="G66" i="43"/>
  <c r="G65" i="43"/>
  <c r="G68" i="43"/>
  <c r="G592" i="43" l="1"/>
  <c r="G590" i="43"/>
  <c r="G588" i="43"/>
  <c r="G587" i="43"/>
  <c r="G583" i="43"/>
  <c r="G581" i="43"/>
  <c r="G578" i="43"/>
  <c r="G577" i="43"/>
  <c r="G520" i="43"/>
  <c r="G519" i="43"/>
  <c r="G518" i="43"/>
  <c r="G516" i="43"/>
  <c r="G489" i="43"/>
  <c r="G488" i="43"/>
  <c r="G487" i="43"/>
  <c r="G486" i="43"/>
  <c r="G406" i="43"/>
  <c r="G405" i="43"/>
  <c r="G404" i="43"/>
  <c r="G403" i="43"/>
  <c r="G401" i="43"/>
  <c r="G400" i="43"/>
  <c r="G399" i="43"/>
  <c r="G398" i="43"/>
  <c r="G397" i="43"/>
  <c r="G396" i="43"/>
  <c r="G376" i="43"/>
  <c r="G379" i="43"/>
  <c r="G320" i="43"/>
  <c r="G319" i="43"/>
  <c r="G318" i="43"/>
  <c r="G314" i="43"/>
  <c r="G313" i="43"/>
  <c r="G219" i="43"/>
  <c r="G216" i="43"/>
  <c r="G192" i="43"/>
  <c r="G190" i="43"/>
  <c r="G188" i="43"/>
  <c r="G186" i="43"/>
  <c r="G185" i="43"/>
  <c r="G101" i="43"/>
  <c r="G100" i="43"/>
  <c r="G69" i="43"/>
  <c r="G49" i="43"/>
  <c r="G48" i="43"/>
  <c r="G47" i="43"/>
  <c r="G46" i="43"/>
  <c r="G45" i="43"/>
  <c r="G43" i="43"/>
  <c r="G42" i="43"/>
  <c r="G41" i="43"/>
  <c r="G40" i="43"/>
  <c r="G39" i="43"/>
  <c r="G38" i="43"/>
  <c r="G37" i="43"/>
  <c r="G36" i="43"/>
  <c r="G35" i="43"/>
  <c r="B23" i="43"/>
  <c r="A23" i="43"/>
  <c r="B22" i="43"/>
  <c r="B21" i="43"/>
  <c r="B20" i="43"/>
  <c r="B19" i="43"/>
  <c r="B18" i="43"/>
  <c r="B17" i="43"/>
  <c r="B16" i="43"/>
  <c r="B15" i="43"/>
  <c r="B14" i="43"/>
  <c r="B13" i="43"/>
  <c r="B12" i="43"/>
  <c r="B11" i="43"/>
  <c r="B10" i="43"/>
  <c r="B9" i="43"/>
  <c r="B8" i="43"/>
  <c r="A22" i="43"/>
  <c r="A21" i="43"/>
  <c r="A20" i="43"/>
  <c r="A19" i="43"/>
  <c r="A18" i="43"/>
  <c r="A17" i="43"/>
  <c r="A16" i="43"/>
  <c r="A15" i="43"/>
  <c r="A14" i="43"/>
  <c r="A13" i="43"/>
  <c r="A12" i="43"/>
  <c r="A11" i="43"/>
  <c r="A10" i="43"/>
  <c r="A9" i="43"/>
  <c r="A8" i="43"/>
  <c r="G164" i="43"/>
  <c r="G163" i="43"/>
  <c r="G161" i="43"/>
  <c r="G160" i="43"/>
  <c r="G159" i="43"/>
  <c r="G158" i="43"/>
  <c r="G156" i="43"/>
  <c r="G155" i="43"/>
  <c r="G131" i="43"/>
  <c r="G130" i="43"/>
  <c r="G129" i="43"/>
  <c r="G127" i="43"/>
  <c r="G126" i="43"/>
  <c r="G125" i="43"/>
  <c r="B5" i="43"/>
  <c r="B6" i="43"/>
  <c r="B7" i="43"/>
  <c r="G182" i="43" l="1"/>
  <c r="G9" i="43" s="1"/>
  <c r="G62" i="43"/>
  <c r="G242" i="43"/>
  <c r="G11" i="43" s="1"/>
  <c r="G422" i="43"/>
  <c r="G16" i="43" s="1"/>
  <c r="G542" i="43"/>
  <c r="G20" i="43" s="1"/>
  <c r="G152" i="43"/>
  <c r="G8" i="43" s="1"/>
  <c r="G212" i="43"/>
  <c r="G10" i="43"/>
  <c r="G220" i="55" l="1"/>
  <c r="G219" i="55"/>
  <c r="G218" i="55"/>
  <c r="G217" i="55"/>
  <c r="G216" i="55"/>
  <c r="G215" i="55"/>
  <c r="B9" i="15" l="1"/>
  <c r="A9" i="15"/>
  <c r="G146" i="56"/>
  <c r="G145" i="56"/>
  <c r="G144" i="56"/>
  <c r="G143" i="56"/>
  <c r="G142" i="56"/>
  <c r="G141" i="56"/>
  <c r="G140" i="56"/>
  <c r="G139" i="56"/>
  <c r="G138" i="56"/>
  <c r="G137" i="56"/>
  <c r="G136" i="56"/>
  <c r="G135" i="56"/>
  <c r="G134" i="56"/>
  <c r="G132" i="56"/>
  <c r="G131" i="56"/>
  <c r="G130" i="56"/>
  <c r="G129" i="56"/>
  <c r="G128" i="56"/>
  <c r="G127" i="56"/>
  <c r="G126" i="56"/>
  <c r="G125" i="56"/>
  <c r="G116" i="56"/>
  <c r="G115" i="56"/>
  <c r="G114" i="56"/>
  <c r="G113" i="56"/>
  <c r="G112" i="56"/>
  <c r="G111" i="56"/>
  <c r="G110" i="56"/>
  <c r="G109" i="56"/>
  <c r="G108" i="56"/>
  <c r="G107" i="56"/>
  <c r="G106" i="56"/>
  <c r="G105" i="56"/>
  <c r="G104" i="56"/>
  <c r="G103" i="56"/>
  <c r="G102" i="56"/>
  <c r="G101" i="56"/>
  <c r="G100" i="56"/>
  <c r="G99" i="56"/>
  <c r="G98" i="56"/>
  <c r="G97" i="56"/>
  <c r="G96" i="56"/>
  <c r="G95" i="56"/>
  <c r="G79" i="56"/>
  <c r="G78" i="56"/>
  <c r="G77" i="56"/>
  <c r="G75" i="56"/>
  <c r="G74" i="56"/>
  <c r="G73" i="56"/>
  <c r="G71" i="56"/>
  <c r="G70" i="56"/>
  <c r="G68" i="56"/>
  <c r="G67" i="56"/>
  <c r="G66" i="56"/>
  <c r="G65" i="56"/>
  <c r="G43" i="56"/>
  <c r="G42" i="56"/>
  <c r="G41" i="56"/>
  <c r="G40" i="56"/>
  <c r="G38" i="56"/>
  <c r="G37" i="56"/>
  <c r="G36" i="56"/>
  <c r="G35" i="56"/>
  <c r="B8" i="56"/>
  <c r="A8" i="56"/>
  <c r="B7" i="56"/>
  <c r="A7" i="56"/>
  <c r="B6" i="56"/>
  <c r="A6" i="56"/>
  <c r="B5" i="56"/>
  <c r="A5" i="56"/>
  <c r="G152" i="56" l="1"/>
  <c r="G8" i="56" s="1"/>
  <c r="G122" i="56"/>
  <c r="G7" i="56" s="1"/>
  <c r="G92" i="56"/>
  <c r="G6" i="56" s="1"/>
  <c r="G62" i="56"/>
  <c r="G5" i="56" s="1"/>
  <c r="G32" i="56" l="1"/>
  <c r="F9" i="15" s="1"/>
  <c r="G9" i="15" s="1"/>
  <c r="G242" i="55"/>
  <c r="G68" i="55" s="1"/>
  <c r="B7" i="15" l="1"/>
  <c r="A7" i="15"/>
  <c r="B5" i="15"/>
  <c r="A5" i="15"/>
  <c r="G55" i="52"/>
  <c r="G54" i="52"/>
  <c r="G53" i="52"/>
  <c r="G52" i="52"/>
  <c r="G51" i="52"/>
  <c r="G50" i="52"/>
  <c r="G40" i="52"/>
  <c r="G39" i="52"/>
  <c r="G38" i="52"/>
  <c r="G37" i="52"/>
  <c r="G36" i="52"/>
  <c r="G35" i="52"/>
  <c r="G34" i="52"/>
  <c r="B5" i="52"/>
  <c r="A5" i="52"/>
  <c r="A5" i="41"/>
  <c r="B5" i="41"/>
  <c r="G48" i="51"/>
  <c r="G47" i="51"/>
  <c r="G39" i="51"/>
  <c r="G40" i="51"/>
  <c r="G41" i="51"/>
  <c r="G42" i="51"/>
  <c r="G43" i="51"/>
  <c r="G44" i="51"/>
  <c r="G45" i="51"/>
  <c r="B5" i="51"/>
  <c r="A5" i="51"/>
  <c r="G55" i="41"/>
  <c r="G54" i="41"/>
  <c r="G53" i="41"/>
  <c r="G52" i="41"/>
  <c r="G51" i="41"/>
  <c r="G50" i="41"/>
  <c r="G49" i="41"/>
  <c r="G48" i="41"/>
  <c r="G47" i="41"/>
  <c r="G46" i="41"/>
  <c r="G45" i="41"/>
  <c r="G44" i="41"/>
  <c r="G43" i="41"/>
  <c r="G42" i="41"/>
  <c r="G41" i="41"/>
  <c r="G40" i="41"/>
  <c r="G39" i="41"/>
  <c r="G38" i="41"/>
  <c r="G37" i="41"/>
  <c r="G36" i="41"/>
  <c r="G35" i="41"/>
  <c r="G34" i="41"/>
  <c r="G96" i="43"/>
  <c r="G97" i="43"/>
  <c r="G98" i="43"/>
  <c r="A7" i="43"/>
  <c r="G62" i="52" l="1"/>
  <c r="G5" i="52" s="1"/>
  <c r="G32" i="52" s="1"/>
  <c r="G30" i="15" s="1"/>
  <c r="G73" i="43"/>
  <c r="G71" i="43"/>
  <c r="G70" i="43"/>
  <c r="A6" i="43"/>
  <c r="A5" i="43"/>
  <c r="G92" i="43" l="1"/>
  <c r="G6" i="43" s="1"/>
  <c r="G5" i="43"/>
  <c r="G62" i="41" l="1"/>
  <c r="G95" i="43"/>
  <c r="G122" i="43" s="1"/>
  <c r="G5" i="41" l="1"/>
  <c r="G32" i="41" s="1"/>
  <c r="G27" i="15" s="1"/>
  <c r="G7" i="43"/>
  <c r="G31" i="15"/>
  <c r="G55" i="55" s="1"/>
  <c r="G58" i="55" s="1"/>
  <c r="G120" i="55" l="1"/>
  <c r="G179" i="55"/>
  <c r="G28" i="15"/>
  <c r="G49" i="55" s="1"/>
  <c r="G52" i="55" s="1"/>
  <c r="G178" i="55" l="1"/>
  <c r="G119" i="55"/>
  <c r="G35" i="51" l="1"/>
  <c r="G490" i="43" l="1"/>
  <c r="G371" i="43"/>
  <c r="G370" i="43"/>
  <c r="G631" i="43" l="1"/>
  <c r="G315" i="43"/>
  <c r="G278" i="43"/>
  <c r="G279" i="43"/>
  <c r="G280" i="43"/>
  <c r="G281" i="43"/>
  <c r="G282" i="43"/>
  <c r="G283" i="43"/>
  <c r="G284" i="43"/>
  <c r="G285" i="43"/>
  <c r="G286" i="43"/>
  <c r="G287" i="43"/>
  <c r="G288" i="43"/>
  <c r="G289" i="43"/>
  <c r="G290" i="43"/>
  <c r="G291" i="43"/>
  <c r="G548" i="43" l="1"/>
  <c r="G546" i="43"/>
  <c r="G427" i="43"/>
  <c r="G307" i="43"/>
  <c r="G247" i="43"/>
  <c r="G547" i="43" l="1"/>
  <c r="G550" i="43"/>
  <c r="G470" i="43"/>
  <c r="G469" i="43"/>
  <c r="G250" i="43"/>
  <c r="G248" i="43"/>
  <c r="G632" i="43" l="1"/>
  <c r="G630" i="43"/>
  <c r="G629" i="43"/>
  <c r="G628" i="43"/>
  <c r="G627" i="43"/>
  <c r="G626" i="43"/>
  <c r="G625" i="43"/>
  <c r="G624" i="43"/>
  <c r="G623" i="43"/>
  <c r="G622" i="43"/>
  <c r="G621" i="43"/>
  <c r="G620" i="43"/>
  <c r="G619" i="43"/>
  <c r="G618" i="43"/>
  <c r="G617" i="43"/>
  <c r="G616" i="43"/>
  <c r="G615" i="43"/>
  <c r="G614" i="43"/>
  <c r="G613" i="43"/>
  <c r="G612" i="43"/>
  <c r="G611" i="43"/>
  <c r="G608" i="43"/>
  <c r="G607" i="43"/>
  <c r="G606" i="43"/>
  <c r="G580" i="43"/>
  <c r="G582" i="43"/>
  <c r="G586" i="43"/>
  <c r="G576" i="43"/>
  <c r="G575" i="43"/>
  <c r="G545" i="43"/>
  <c r="G549" i="43"/>
  <c r="G485" i="43"/>
  <c r="G512" i="43" s="1"/>
  <c r="G19" i="43" s="1"/>
  <c r="G467" i="43"/>
  <c r="G466" i="43"/>
  <c r="G462" i="43"/>
  <c r="G461" i="43"/>
  <c r="G460" i="43"/>
  <c r="G459" i="43"/>
  <c r="G458" i="43"/>
  <c r="G457" i="43"/>
  <c r="G456" i="43"/>
  <c r="G455" i="43"/>
  <c r="G444" i="43"/>
  <c r="G443" i="43"/>
  <c r="G435" i="43"/>
  <c r="G434" i="43"/>
  <c r="G433" i="43"/>
  <c r="G432" i="43"/>
  <c r="G431" i="43"/>
  <c r="G429" i="43"/>
  <c r="G428" i="43"/>
  <c r="G426" i="43"/>
  <c r="G378" i="43"/>
  <c r="G377" i="43"/>
  <c r="G375" i="43"/>
  <c r="G374" i="43"/>
  <c r="G373" i="43"/>
  <c r="G369" i="43"/>
  <c r="G368" i="43"/>
  <c r="G367" i="43"/>
  <c r="G366" i="43"/>
  <c r="G339" i="43"/>
  <c r="G338" i="43"/>
  <c r="G337" i="43"/>
  <c r="G336" i="43"/>
  <c r="G335" i="43"/>
  <c r="G321" i="43"/>
  <c r="G316" i="43"/>
  <c r="G312" i="43"/>
  <c r="G311" i="43"/>
  <c r="G310" i="43"/>
  <c r="G308" i="43"/>
  <c r="G306" i="43"/>
  <c r="G305" i="43"/>
  <c r="G300" i="43"/>
  <c r="G299" i="43"/>
  <c r="G298" i="43"/>
  <c r="G297" i="43"/>
  <c r="G296" i="43"/>
  <c r="G295" i="43"/>
  <c r="G294" i="43"/>
  <c r="G293" i="43"/>
  <c r="G277" i="43"/>
  <c r="G251" i="43"/>
  <c r="G246" i="43"/>
  <c r="G362" i="43" l="1"/>
  <c r="G14" i="43" s="1"/>
  <c r="G272" i="43"/>
  <c r="G12" i="43" s="1"/>
  <c r="G662" i="43"/>
  <c r="G23" i="43" s="1"/>
  <c r="G482" i="43"/>
  <c r="G18" i="43" s="1"/>
  <c r="G392" i="43"/>
  <c r="G15" i="43" s="1"/>
  <c r="G572" i="43"/>
  <c r="G21" i="43" s="1"/>
  <c r="G37" i="51" l="1"/>
  <c r="G36" i="51"/>
  <c r="G38" i="51" l="1"/>
  <c r="G62" i="51" s="1"/>
  <c r="G5" i="51" s="1"/>
  <c r="G32" i="51" s="1"/>
  <c r="F7" i="15" s="1"/>
  <c r="G7" i="15" s="1"/>
  <c r="G591" i="43" l="1"/>
  <c r="G589" i="43"/>
  <c r="G585" i="43"/>
  <c r="G584" i="43"/>
  <c r="G579" i="43"/>
  <c r="G441" i="43"/>
  <c r="G440" i="43"/>
  <c r="G439" i="43"/>
  <c r="G438" i="43"/>
  <c r="G437" i="43"/>
  <c r="G436" i="43"/>
  <c r="G304" i="43"/>
  <c r="G303" i="43"/>
  <c r="G302" i="43"/>
  <c r="G301" i="43"/>
  <c r="G332" i="43" l="1"/>
  <c r="G13" i="43" s="1"/>
  <c r="G602" i="43"/>
  <c r="G22" i="43" s="1"/>
  <c r="G452" i="43"/>
  <c r="G17" i="43" s="1"/>
  <c r="G32" i="43" l="1"/>
  <c r="F5" i="15" s="1"/>
  <c r="G5" i="15" s="1"/>
  <c r="G25" i="15" s="1"/>
  <c r="G35" i="55" s="1"/>
  <c r="G37" i="55" s="1"/>
  <c r="G62" i="55" s="1"/>
  <c r="G70" i="55" l="1"/>
  <c r="G92" i="55" s="1"/>
  <c r="G95" i="55" l="1"/>
  <c r="G115" i="55" s="1"/>
  <c r="G122" i="55" s="1"/>
  <c r="G97" i="55" l="1"/>
  <c r="G128" i="55"/>
  <c r="G152" i="55" s="1"/>
  <c r="G156" i="55" l="1"/>
  <c r="G158" i="55" s="1"/>
  <c r="G175" i="55" s="1"/>
  <c r="G181" i="55" s="1"/>
  <c r="G207" i="55" s="1"/>
  <c r="G182" i="55" l="1"/>
  <c r="G188" i="55" l="1"/>
  <c r="G210" i="55" l="1"/>
  <c r="C9" i="55" s="1"/>
  <c r="G212" i="55" l="1"/>
  <c r="C8" i="55" s="1"/>
</calcChain>
</file>

<file path=xl/sharedStrings.xml><?xml version="1.0" encoding="utf-8"?>
<sst xmlns="http://schemas.openxmlformats.org/spreadsheetml/2006/main" count="1119" uniqueCount="537">
  <si>
    <t>数　量</t>
  </si>
  <si>
    <t>式</t>
  </si>
  <si>
    <t>合　　計</t>
  </si>
  <si>
    <t>m3</t>
  </si>
  <si>
    <t>名　　　称</t>
  </si>
  <si>
    <t>単位</t>
  </si>
  <si>
    <t>単　価</t>
  </si>
  <si>
    <t>金　額</t>
  </si>
  <si>
    <t>備考</t>
    <rPh sb="0" eb="2">
      <t>ビコウ</t>
    </rPh>
    <phoneticPr fontId="9"/>
  </si>
  <si>
    <t>小　　計</t>
    <rPh sb="0" eb="1">
      <t>ショウ</t>
    </rPh>
    <rPh sb="3" eb="4">
      <t>ケイ</t>
    </rPh>
    <phoneticPr fontId="11"/>
  </si>
  <si>
    <t>適　　　要</t>
    <rPh sb="0" eb="1">
      <t>テキ</t>
    </rPh>
    <rPh sb="4" eb="5">
      <t>ヨウ</t>
    </rPh>
    <phoneticPr fontId="9"/>
  </si>
  <si>
    <t>原　設　計</t>
    <rPh sb="0" eb="1">
      <t>ハラ</t>
    </rPh>
    <rPh sb="2" eb="3">
      <t>セツ</t>
    </rPh>
    <rPh sb="4" eb="5">
      <t>ケイ</t>
    </rPh>
    <phoneticPr fontId="5"/>
  </si>
  <si>
    <t>変　更　設　計</t>
    <rPh sb="0" eb="1">
      <t>ヘン</t>
    </rPh>
    <rPh sb="2" eb="3">
      <t>サラ</t>
    </rPh>
    <rPh sb="4" eb="5">
      <t>セツ</t>
    </rPh>
    <rPh sb="6" eb="7">
      <t>ケイ</t>
    </rPh>
    <phoneticPr fontId="5"/>
  </si>
  <si>
    <t>差引増減額</t>
  </si>
  <si>
    <t>発生材処分</t>
    <rPh sb="0" eb="3">
      <t>ハッセイザイ</t>
    </rPh>
    <rPh sb="3" eb="5">
      <t>ショブン</t>
    </rPh>
    <phoneticPr fontId="7"/>
  </si>
  <si>
    <t>式</t>
    <rPh sb="0" eb="1">
      <t>シキ</t>
    </rPh>
    <phoneticPr fontId="5"/>
  </si>
  <si>
    <t>変　更　設　計</t>
  </si>
  <si>
    <t>工    事    名</t>
    <phoneticPr fontId="6"/>
  </si>
  <si>
    <t>工  事  場  所</t>
    <phoneticPr fontId="6"/>
  </si>
  <si>
    <t>設    計    額</t>
    <phoneticPr fontId="6"/>
  </si>
  <si>
    <t>Ａ</t>
  </si>
  <si>
    <t>直接工事費</t>
  </si>
  <si>
    <t>直接工事費　　計</t>
    <rPh sb="0" eb="2">
      <t>チョクセツ</t>
    </rPh>
    <phoneticPr fontId="17"/>
  </si>
  <si>
    <t>Ｂ</t>
  </si>
  <si>
    <t>共通仮設費</t>
  </si>
  <si>
    <t>純工事費　　計</t>
  </si>
  <si>
    <t>Ｃ</t>
  </si>
  <si>
    <t>現場管理費</t>
    <rPh sb="2" eb="5">
      <t>カンリヒ</t>
    </rPh>
    <phoneticPr fontId="10"/>
  </si>
  <si>
    <t>（工事原価）</t>
    <rPh sb="1" eb="3">
      <t>コウジ</t>
    </rPh>
    <rPh sb="3" eb="5">
      <t>ゲンカ</t>
    </rPh>
    <phoneticPr fontId="17"/>
  </si>
  <si>
    <t>Ｄ</t>
    <phoneticPr fontId="17"/>
  </si>
  <si>
    <t>一般管理費　　計</t>
    <rPh sb="0" eb="2">
      <t>イッパン</t>
    </rPh>
    <rPh sb="2" eb="4">
      <t>カンリ</t>
    </rPh>
    <phoneticPr fontId="10"/>
  </si>
  <si>
    <t>Ｅ</t>
    <phoneticPr fontId="17"/>
  </si>
  <si>
    <t>消費税相当額</t>
    <rPh sb="0" eb="3">
      <t>ショウヒゼイ</t>
    </rPh>
    <rPh sb="3" eb="5">
      <t>ソウトウ</t>
    </rPh>
    <rPh sb="5" eb="6">
      <t>ガク</t>
    </rPh>
    <phoneticPr fontId="17"/>
  </si>
  <si>
    <t>合    計</t>
  </si>
  <si>
    <t>計</t>
    <rPh sb="0" eb="1">
      <t>ケイ</t>
    </rPh>
    <phoneticPr fontId="20"/>
  </si>
  <si>
    <t>産業廃棄物税</t>
    <rPh sb="0" eb="6">
      <t>サンギョウハイキブツゼイ</t>
    </rPh>
    <phoneticPr fontId="5"/>
  </si>
  <si>
    <t>直接工事費　建築工事</t>
    <rPh sb="0" eb="5">
      <t>チョクセツコウジヒ</t>
    </rPh>
    <rPh sb="6" eb="10">
      <t>ケンチクコウジ</t>
    </rPh>
    <phoneticPr fontId="5"/>
  </si>
  <si>
    <t>産業廃棄物税</t>
    <rPh sb="0" eb="2">
      <t>サンギョウ</t>
    </rPh>
    <rPh sb="2" eb="5">
      <t>ハイキブツ</t>
    </rPh>
    <rPh sb="5" eb="6">
      <t>ゼイ</t>
    </rPh>
    <phoneticPr fontId="7"/>
  </si>
  <si>
    <t>Ａ</t>
    <phoneticPr fontId="5"/>
  </si>
  <si>
    <t>DID区間無　運搬費</t>
    <rPh sb="3" eb="5">
      <t>クカン</t>
    </rPh>
    <rPh sb="5" eb="6">
      <t>ナシ</t>
    </rPh>
    <rPh sb="7" eb="10">
      <t>ウンパンヒ</t>
    </rPh>
    <phoneticPr fontId="5"/>
  </si>
  <si>
    <t>㎡</t>
  </si>
  <si>
    <t>直接仮設工事</t>
    <rPh sb="0" eb="2">
      <t>チョクセツ</t>
    </rPh>
    <rPh sb="2" eb="4">
      <t>カセツ</t>
    </rPh>
    <rPh sb="4" eb="6">
      <t>コウジ</t>
    </rPh>
    <phoneticPr fontId="7"/>
  </si>
  <si>
    <t>ｍ</t>
  </si>
  <si>
    <t>木造建物解体工事</t>
    <rPh sb="0" eb="2">
      <t>モクゾウ</t>
    </rPh>
    <rPh sb="2" eb="4">
      <t>タテモノ</t>
    </rPh>
    <rPh sb="4" eb="6">
      <t>カイタイ</t>
    </rPh>
    <rPh sb="6" eb="8">
      <t>コウジ</t>
    </rPh>
    <phoneticPr fontId="7"/>
  </si>
  <si>
    <t>木造建物上屋解体</t>
  </si>
  <si>
    <t>発生材集積・積込</t>
    <rPh sb="0" eb="3">
      <t>ハッセイザイ</t>
    </rPh>
    <rPh sb="3" eb="5">
      <t>シュウセキ</t>
    </rPh>
    <rPh sb="6" eb="8">
      <t>ツミコミ</t>
    </rPh>
    <phoneticPr fontId="5"/>
  </si>
  <si>
    <t>発生材運搬</t>
    <phoneticPr fontId="5"/>
  </si>
  <si>
    <t>アスベスト材</t>
    <phoneticPr fontId="5"/>
  </si>
  <si>
    <t>ｱｽﾌｧﾙﾄﾙｰﾌｨﾝｸﾞ</t>
    <phoneticPr fontId="5"/>
  </si>
  <si>
    <t>軒天ｽﾚｰﾄ板</t>
    <phoneticPr fontId="5"/>
  </si>
  <si>
    <t>t=50</t>
  </si>
  <si>
    <t>ｍ3</t>
  </si>
  <si>
    <t>名　　　　　称</t>
  </si>
  <si>
    <t>摘　　　　　要</t>
  </si>
  <si>
    <t>原　設　計</t>
  </si>
  <si>
    <t>備　考</t>
  </si>
  <si>
    <t>　一般工事</t>
    <phoneticPr fontId="29"/>
  </si>
  <si>
    <t>小　計</t>
    <rPh sb="1" eb="2">
      <t>ケイ</t>
    </rPh>
    <phoneticPr fontId="24"/>
  </si>
  <si>
    <t>一般工事　計</t>
    <rPh sb="0" eb="2">
      <t>イッパン</t>
    </rPh>
    <rPh sb="2" eb="4">
      <t>コウジ</t>
    </rPh>
    <rPh sb="5" eb="6">
      <t>ケイ</t>
    </rPh>
    <phoneticPr fontId="24"/>
  </si>
  <si>
    <t>発生材処分費</t>
    <rPh sb="0" eb="3">
      <t>ハッセイザイ</t>
    </rPh>
    <rPh sb="3" eb="6">
      <t>ショブンヒ</t>
    </rPh>
    <phoneticPr fontId="24"/>
  </si>
  <si>
    <t>産業廃棄物税相当額</t>
    <rPh sb="0" eb="2">
      <t>サンギョウ</t>
    </rPh>
    <rPh sb="2" eb="5">
      <t>ハイキブツ</t>
    </rPh>
    <rPh sb="5" eb="6">
      <t>ゼイ</t>
    </rPh>
    <rPh sb="6" eb="9">
      <t>ソウトウガク</t>
    </rPh>
    <phoneticPr fontId="24"/>
  </si>
  <si>
    <t>建築工事</t>
    <rPh sb="0" eb="2">
      <t>ケンチク</t>
    </rPh>
    <rPh sb="2" eb="4">
      <t>コウジ</t>
    </rPh>
    <phoneticPr fontId="30"/>
  </si>
  <si>
    <t>　積上げ</t>
    <rPh sb="1" eb="3">
      <t>ツミア</t>
    </rPh>
    <phoneticPr fontId="29"/>
  </si>
  <si>
    <t>共通仮設費　　計</t>
    <rPh sb="0" eb="2">
      <t>キョウツウ</t>
    </rPh>
    <phoneticPr fontId="17"/>
  </si>
  <si>
    <t>(純工事費）</t>
    <rPh sb="1" eb="2">
      <t>ジュン</t>
    </rPh>
    <rPh sb="2" eb="4">
      <t>コウジ</t>
    </rPh>
    <rPh sb="4" eb="5">
      <t>ヒ</t>
    </rPh>
    <phoneticPr fontId="17"/>
  </si>
  <si>
    <t>　一般工事</t>
  </si>
  <si>
    <t>現場管理費　　計</t>
    <rPh sb="0" eb="2">
      <t>ゲンバ</t>
    </rPh>
    <rPh sb="2" eb="4">
      <t>カンリ</t>
    </rPh>
    <phoneticPr fontId="10"/>
  </si>
  <si>
    <t>小　　計</t>
    <rPh sb="0" eb="1">
      <t>ショウ</t>
    </rPh>
    <rPh sb="3" eb="4">
      <t>ケイ</t>
    </rPh>
    <phoneticPr fontId="20"/>
  </si>
  <si>
    <t>工事原価　　計</t>
  </si>
  <si>
    <t>工事原価から産業廃棄物税
相当額を控除した金額</t>
    <rPh sb="0" eb="2">
      <t>コウジ</t>
    </rPh>
    <rPh sb="2" eb="4">
      <t>ゲンカ</t>
    </rPh>
    <rPh sb="6" eb="8">
      <t>サンギョウ</t>
    </rPh>
    <rPh sb="8" eb="11">
      <t>ハイキブツ</t>
    </rPh>
    <rPh sb="11" eb="12">
      <t>ゼイ</t>
    </rPh>
    <rPh sb="13" eb="16">
      <t>ソウトウガク</t>
    </rPh>
    <rPh sb="17" eb="19">
      <t>コウジョ</t>
    </rPh>
    <rPh sb="21" eb="23">
      <t>キンガク</t>
    </rPh>
    <phoneticPr fontId="18"/>
  </si>
  <si>
    <t>一般管理費</t>
  </si>
  <si>
    <t>一般管理費</t>
    <rPh sb="0" eb="2">
      <t>イッパン</t>
    </rPh>
    <rPh sb="2" eb="5">
      <t>カンリヒ</t>
    </rPh>
    <phoneticPr fontId="24"/>
  </si>
  <si>
    <t>工事価格　　計</t>
  </si>
  <si>
    <t>B-1</t>
    <phoneticPr fontId="24"/>
  </si>
  <si>
    <t>共通仮設費　積上げ</t>
    <rPh sb="6" eb="8">
      <t>ツミア</t>
    </rPh>
    <phoneticPr fontId="29"/>
  </si>
  <si>
    <t>1</t>
    <phoneticPr fontId="5"/>
  </si>
  <si>
    <t>建築工事</t>
    <rPh sb="0" eb="4">
      <t>ケンチクコウジ</t>
    </rPh>
    <phoneticPr fontId="5"/>
  </si>
  <si>
    <t>　監理事務所無補正</t>
    <phoneticPr fontId="5"/>
  </si>
  <si>
    <t>A型ﾊﾞﾘｹｰﾄﾞ</t>
    <rPh sb="1" eb="2">
      <t>カタ</t>
    </rPh>
    <phoneticPr fontId="13"/>
  </si>
  <si>
    <t>外構工事</t>
    <phoneticPr fontId="5"/>
  </si>
  <si>
    <t>集会所新築工事</t>
    <phoneticPr fontId="5"/>
  </si>
  <si>
    <t>旧屯所解体工事</t>
    <phoneticPr fontId="5"/>
  </si>
  <si>
    <t>外構工事</t>
    <phoneticPr fontId="7"/>
  </si>
  <si>
    <t>アスファルト舗装</t>
    <rPh sb="6" eb="8">
      <t>ホソウ</t>
    </rPh>
    <phoneticPr fontId="18"/>
  </si>
  <si>
    <t>砂利敷き</t>
  </si>
  <si>
    <t>Ｂ種　t=60</t>
  </si>
  <si>
    <t>地先境界ブロック</t>
  </si>
  <si>
    <t>150×150　</t>
  </si>
  <si>
    <t>コンクリート柱　新設　</t>
  </si>
  <si>
    <t>ｺﾝ柱、金物、高所作業車、手動ﾛｰﾌﾟ共</t>
    <phoneticPr fontId="5"/>
  </si>
  <si>
    <t>ヶ所</t>
    <rPh sb="1" eb="2">
      <t>ショ</t>
    </rPh>
    <phoneticPr fontId="22"/>
  </si>
  <si>
    <t>盛土</t>
    <rPh sb="0" eb="2">
      <t>モリド</t>
    </rPh>
    <phoneticPr fontId="22"/>
  </si>
  <si>
    <t>A種</t>
  </si>
  <si>
    <t>外部枠組本足場</t>
  </si>
  <si>
    <t>ｗ＝600 手摺先行方式</t>
  </si>
  <si>
    <t>垂直養生シート張り</t>
    <rPh sb="0" eb="2">
      <t>スイチョク</t>
    </rPh>
    <rPh sb="2" eb="4">
      <t>ヨウジョウ</t>
    </rPh>
    <rPh sb="7" eb="8">
      <t>ハ</t>
    </rPh>
    <phoneticPr fontId="19"/>
  </si>
  <si>
    <t>防炎Ⅰ類</t>
    <rPh sb="0" eb="2">
      <t>ボウエン</t>
    </rPh>
    <rPh sb="3" eb="4">
      <t>ルイ</t>
    </rPh>
    <phoneticPr fontId="19"/>
  </si>
  <si>
    <t>安全手摺</t>
  </si>
  <si>
    <t>内部仕上足場</t>
  </si>
  <si>
    <t>脚立足場</t>
    <rPh sb="2" eb="4">
      <t>アシバ</t>
    </rPh>
    <phoneticPr fontId="23"/>
  </si>
  <si>
    <t>仮設材運搬</t>
  </si>
  <si>
    <t>枠組本足場</t>
    <rPh sb="0" eb="1">
      <t>ワク</t>
    </rPh>
    <rPh sb="1" eb="2">
      <t>グ</t>
    </rPh>
    <rPh sb="2" eb="3">
      <t>ホン</t>
    </rPh>
    <rPh sb="3" eb="5">
      <t>アシバ</t>
    </rPh>
    <phoneticPr fontId="19"/>
  </si>
  <si>
    <t>養生ｼｰﾄ張　防炎Ⅱ類</t>
    <rPh sb="0" eb="2">
      <t>ヨウジョウ</t>
    </rPh>
    <rPh sb="5" eb="6">
      <t>ハリ</t>
    </rPh>
    <rPh sb="7" eb="9">
      <t>ボウエン</t>
    </rPh>
    <rPh sb="10" eb="11">
      <t>ルイ</t>
    </rPh>
    <phoneticPr fontId="19"/>
  </si>
  <si>
    <t>安全手摺</t>
    <rPh sb="0" eb="2">
      <t>アンゼン</t>
    </rPh>
    <rPh sb="2" eb="4">
      <t>テスリ</t>
    </rPh>
    <phoneticPr fontId="19"/>
  </si>
  <si>
    <t>内部造作材撤去</t>
  </si>
  <si>
    <t>基礎コンクリート解体</t>
  </si>
  <si>
    <t>大型ﾌﾞﾚｰｶｰ、圧砕機併用</t>
  </si>
  <si>
    <t>土間コンクリート解体</t>
  </si>
  <si>
    <t>埋戻し土</t>
    <rPh sb="0" eb="2">
      <t>ウメモド</t>
    </rPh>
    <rPh sb="3" eb="4">
      <t>ド</t>
    </rPh>
    <phoneticPr fontId="19"/>
  </si>
  <si>
    <t>購入土 整地共</t>
    <rPh sb="0" eb="3">
      <t>コウニュウド</t>
    </rPh>
    <rPh sb="4" eb="7">
      <t>セイチトモ</t>
    </rPh>
    <phoneticPr fontId="19"/>
  </si>
  <si>
    <t>機械運搬費</t>
    <rPh sb="0" eb="5">
      <t>キカイウンパンヒ</t>
    </rPh>
    <phoneticPr fontId="23"/>
  </si>
  <si>
    <t>土工機械</t>
    <rPh sb="0" eb="2">
      <t>ドコウ</t>
    </rPh>
    <rPh sb="2" eb="4">
      <t>キカイ</t>
    </rPh>
    <phoneticPr fontId="23"/>
  </si>
  <si>
    <t>便槽撤去</t>
    <rPh sb="0" eb="2">
      <t>ベンソウ</t>
    </rPh>
    <rPh sb="2" eb="4">
      <t>テッキョ</t>
    </rPh>
    <phoneticPr fontId="23"/>
  </si>
  <si>
    <t>流し台撤去</t>
    <rPh sb="0" eb="1">
      <t>ナガ</t>
    </rPh>
    <rPh sb="2" eb="3">
      <t>ダイ</t>
    </rPh>
    <rPh sb="3" eb="5">
      <t>テッキョ</t>
    </rPh>
    <phoneticPr fontId="23"/>
  </si>
  <si>
    <t>ﾎｰｽ乾燥ｺﾝｸﾘｰﾄ柱撤去</t>
    <rPh sb="3" eb="5">
      <t>カンソウ</t>
    </rPh>
    <rPh sb="11" eb="12">
      <t>ハシラ</t>
    </rPh>
    <rPh sb="12" eb="14">
      <t>テッキョ</t>
    </rPh>
    <phoneticPr fontId="23"/>
  </si>
  <si>
    <t>屋根：ｱｽﾌｧﾙﾄﾙｰﾌｨﾝｸﾞ撤去</t>
    <rPh sb="0" eb="2">
      <t>ヤネ</t>
    </rPh>
    <rPh sb="15" eb="17">
      <t>テッキョ</t>
    </rPh>
    <phoneticPr fontId="19"/>
  </si>
  <si>
    <t>t=1.0　ｱｽﾍﾞｽﾄ含有材</t>
  </si>
  <si>
    <t>軒天：ｽﾚｰﾄ板撤去</t>
  </si>
  <si>
    <t>t=5.0　ｱｽﾍﾞｽﾄ含有材</t>
  </si>
  <si>
    <t>壁：ｽﾚｰﾄ板撤去</t>
    <rPh sb="0" eb="1">
      <t>カベ</t>
    </rPh>
    <phoneticPr fontId="23"/>
  </si>
  <si>
    <t>式</t>
    <rPh sb="0" eb="1">
      <t>シキ</t>
    </rPh>
    <phoneticPr fontId="23"/>
  </si>
  <si>
    <t>無筋コンクリート</t>
    <rPh sb="0" eb="2">
      <t>ムキン</t>
    </rPh>
    <phoneticPr fontId="19"/>
  </si>
  <si>
    <t>有筋コンクリート</t>
    <rPh sb="0" eb="2">
      <t>ユウキン</t>
    </rPh>
    <phoneticPr fontId="19"/>
  </si>
  <si>
    <t>硝子材</t>
    <rPh sb="0" eb="2">
      <t>ガラス</t>
    </rPh>
    <rPh sb="2" eb="3">
      <t>ザイ</t>
    </rPh>
    <phoneticPr fontId="19"/>
  </si>
  <si>
    <t>廃プラスチック</t>
    <rPh sb="0" eb="1">
      <t>ハイ</t>
    </rPh>
    <phoneticPr fontId="19"/>
  </si>
  <si>
    <t>グラスウール材</t>
    <rPh sb="6" eb="7">
      <t>ザイ</t>
    </rPh>
    <phoneticPr fontId="19"/>
  </si>
  <si>
    <t>畳</t>
    <rPh sb="0" eb="1">
      <t>タタミ</t>
    </rPh>
    <phoneticPr fontId="19"/>
  </si>
  <si>
    <t>木類</t>
    <rPh sb="0" eb="1">
      <t>キ</t>
    </rPh>
    <rPh sb="1" eb="2">
      <t>ルイ</t>
    </rPh>
    <phoneticPr fontId="23"/>
  </si>
  <si>
    <t>石コウボード材</t>
    <rPh sb="0" eb="1">
      <t>イシ</t>
    </rPh>
    <rPh sb="6" eb="7">
      <t>ザイ</t>
    </rPh>
    <phoneticPr fontId="19"/>
  </si>
  <si>
    <t>便槽</t>
    <rPh sb="0" eb="2">
      <t>ベンソウ</t>
    </rPh>
    <phoneticPr fontId="23"/>
  </si>
  <si>
    <t>流し台</t>
    <rPh sb="0" eb="1">
      <t>ナガ</t>
    </rPh>
    <rPh sb="2" eb="3">
      <t>ダイ</t>
    </rPh>
    <phoneticPr fontId="23"/>
  </si>
  <si>
    <t>ﾎｰｽ乾燥ｺﾝｸﾘｰﾄ柱</t>
    <rPh sb="3" eb="5">
      <t>カンソウ</t>
    </rPh>
    <rPh sb="11" eb="12">
      <t>ハシラ</t>
    </rPh>
    <phoneticPr fontId="23"/>
  </si>
  <si>
    <t>鉄くず</t>
    <rPh sb="0" eb="1">
      <t>テツ</t>
    </rPh>
    <phoneticPr fontId="19"/>
  </si>
  <si>
    <t>アスベスト材</t>
    <rPh sb="5" eb="6">
      <t>ザイ</t>
    </rPh>
    <phoneticPr fontId="19"/>
  </si>
  <si>
    <t>壁ｽﾚｰﾄ板</t>
    <phoneticPr fontId="5"/>
  </si>
  <si>
    <t>鉄くず　</t>
    <rPh sb="0" eb="1">
      <t>テツ</t>
    </rPh>
    <phoneticPr fontId="19"/>
  </si>
  <si>
    <t>DID区間無　運搬費　ｽｸﾗｯﾌﾟ</t>
    <rPh sb="3" eb="5">
      <t>クカン</t>
    </rPh>
    <rPh sb="5" eb="6">
      <t>ナシ</t>
    </rPh>
    <rPh sb="7" eb="10">
      <t>ウンパンヒ</t>
    </rPh>
    <phoneticPr fontId="5"/>
  </si>
  <si>
    <t>ｽｸﾗｯﾌﾟ</t>
    <phoneticPr fontId="5"/>
  </si>
  <si>
    <t>ｼｰﾘﾝｸﾞ</t>
    <phoneticPr fontId="5"/>
  </si>
  <si>
    <t>ｔ</t>
  </si>
  <si>
    <t>9ヶ月</t>
    <phoneticPr fontId="5"/>
  </si>
  <si>
    <t>交通誘導員B</t>
    <rPh sb="0" eb="2">
      <t>コウツウ</t>
    </rPh>
    <rPh sb="2" eb="5">
      <t>ユウドウイン</t>
    </rPh>
    <phoneticPr fontId="1"/>
  </si>
  <si>
    <t>日</t>
    <rPh sb="0" eb="1">
      <t>ニチ</t>
    </rPh>
    <phoneticPr fontId="1"/>
  </si>
  <si>
    <t>仮設倉庫</t>
    <rPh sb="0" eb="4">
      <t>カセツソウコ</t>
    </rPh>
    <phoneticPr fontId="2"/>
  </si>
  <si>
    <t>ｽｰﾊﾟｰﾊｳｽ72型連棟式</t>
    <rPh sb="10" eb="11">
      <t>ガタ</t>
    </rPh>
    <rPh sb="11" eb="14">
      <t>レントウシキ</t>
    </rPh>
    <phoneticPr fontId="2"/>
  </si>
  <si>
    <t>運搬費</t>
    <rPh sb="0" eb="3">
      <t>ウンパンヒ</t>
    </rPh>
    <phoneticPr fontId="2"/>
  </si>
  <si>
    <t>ｸﾚｰﾝ積込料</t>
    <rPh sb="4" eb="5">
      <t>ツ</t>
    </rPh>
    <rPh sb="5" eb="6">
      <t>コ</t>
    </rPh>
    <rPh sb="6" eb="7">
      <t>リョウ</t>
    </rPh>
    <phoneticPr fontId="2"/>
  </si>
  <si>
    <t>ﾊｳｽ解体費</t>
    <rPh sb="3" eb="6">
      <t>カイタイヒ</t>
    </rPh>
    <phoneticPr fontId="2"/>
  </si>
  <si>
    <t>月</t>
    <rPh sb="0" eb="1">
      <t>ツキ</t>
    </rPh>
    <phoneticPr fontId="2"/>
  </si>
  <si>
    <t>式</t>
    <rPh sb="0" eb="1">
      <t>シキ</t>
    </rPh>
    <phoneticPr fontId="2"/>
  </si>
  <si>
    <t>回</t>
    <rPh sb="0" eb="1">
      <t>カイ</t>
    </rPh>
    <phoneticPr fontId="2"/>
  </si>
  <si>
    <t>土工事</t>
    <rPh sb="0" eb="3">
      <t>ドコウジ</t>
    </rPh>
    <phoneticPr fontId="7"/>
  </si>
  <si>
    <t>地業工事</t>
    <rPh sb="0" eb="2">
      <t>ジギョウ</t>
    </rPh>
    <rPh sb="2" eb="4">
      <t>コウジ</t>
    </rPh>
    <phoneticPr fontId="5"/>
  </si>
  <si>
    <t>鉄筋工事</t>
    <phoneticPr fontId="5"/>
  </si>
  <si>
    <t>コンクリート工事</t>
    <phoneticPr fontId="5"/>
  </si>
  <si>
    <t>型枠工事</t>
    <phoneticPr fontId="5"/>
  </si>
  <si>
    <t>防水工事</t>
    <phoneticPr fontId="5"/>
  </si>
  <si>
    <t>石・ﾀｲﾙ工事</t>
    <phoneticPr fontId="5"/>
  </si>
  <si>
    <t>木工事</t>
    <phoneticPr fontId="5"/>
  </si>
  <si>
    <t>屋根・とい工事</t>
    <phoneticPr fontId="5"/>
  </si>
  <si>
    <t>金属工事</t>
    <phoneticPr fontId="5"/>
  </si>
  <si>
    <t>左官工事</t>
    <phoneticPr fontId="5"/>
  </si>
  <si>
    <t>金属製建具工事</t>
    <phoneticPr fontId="5"/>
  </si>
  <si>
    <t>木製建具工事</t>
    <phoneticPr fontId="5"/>
  </si>
  <si>
    <t>硝子工事</t>
    <phoneticPr fontId="5"/>
  </si>
  <si>
    <t>塗装工事</t>
    <phoneticPr fontId="5"/>
  </si>
  <si>
    <t>外装工事</t>
    <phoneticPr fontId="5"/>
  </si>
  <si>
    <t>内装工事</t>
    <phoneticPr fontId="5"/>
  </si>
  <si>
    <t>ﾕﾆｯﾄ工事</t>
    <phoneticPr fontId="5"/>
  </si>
  <si>
    <t>遣方</t>
    <rPh sb="0" eb="1">
      <t>ヤ</t>
    </rPh>
    <rPh sb="1" eb="2">
      <t>カタ</t>
    </rPh>
    <phoneticPr fontId="0"/>
  </si>
  <si>
    <t>養生費</t>
    <rPh sb="0" eb="2">
      <t>ヨウジョウ</t>
    </rPh>
    <rPh sb="2" eb="3">
      <t>ヒ</t>
    </rPh>
    <phoneticPr fontId="0"/>
  </si>
  <si>
    <t>整理清掃、あと片付け</t>
    <rPh sb="0" eb="2">
      <t>セイリ</t>
    </rPh>
    <rPh sb="2" eb="4">
      <t>セイソウ</t>
    </rPh>
    <rPh sb="7" eb="9">
      <t>カタヅ</t>
    </rPh>
    <phoneticPr fontId="0"/>
  </si>
  <si>
    <t>外部足場　枠組本足場(手すり先行足場)</t>
    <rPh sb="0" eb="4">
      <t>ガイ</t>
    </rPh>
    <rPh sb="10" eb="19">
      <t>テ</t>
    </rPh>
    <phoneticPr fontId="0"/>
  </si>
  <si>
    <t>建枠　W600　2ヶ月　12ｍ未満</t>
    <rPh sb="0" eb="1">
      <t>タ</t>
    </rPh>
    <rPh sb="1" eb="2">
      <t>ワク</t>
    </rPh>
    <rPh sb="10" eb="11">
      <t>ゲツ</t>
    </rPh>
    <rPh sb="15" eb="17">
      <t>ミマン</t>
    </rPh>
    <phoneticPr fontId="36"/>
  </si>
  <si>
    <t>外部仕上足場</t>
    <rPh sb="0" eb="2">
      <t>ガイブ</t>
    </rPh>
    <rPh sb="2" eb="4">
      <t>シアゲ</t>
    </rPh>
    <rPh sb="4" eb="6">
      <t>アシバ</t>
    </rPh>
    <phoneticPr fontId="0"/>
  </si>
  <si>
    <t>階高4.0m以下　脚立足場　</t>
    <rPh sb="0" eb="2">
      <t>カイダカ</t>
    </rPh>
    <rPh sb="6" eb="8">
      <t>イカ</t>
    </rPh>
    <rPh sb="9" eb="13">
      <t>キャ</t>
    </rPh>
    <phoneticPr fontId="0"/>
  </si>
  <si>
    <t>内部　脚立足場</t>
    <rPh sb="0" eb="2">
      <t>ナイブ</t>
    </rPh>
    <rPh sb="3" eb="5">
      <t>キャタツ</t>
    </rPh>
    <rPh sb="5" eb="7">
      <t>アシバ</t>
    </rPh>
    <phoneticPr fontId="36"/>
  </si>
  <si>
    <t>4ｍ以下　2ヶ月</t>
    <rPh sb="2" eb="4">
      <t>イカ</t>
    </rPh>
    <rPh sb="7" eb="8">
      <t>ゲツ</t>
    </rPh>
    <phoneticPr fontId="36"/>
  </si>
  <si>
    <t>垂直養生</t>
    <rPh sb="0" eb="2">
      <t>スイチョク</t>
    </rPh>
    <rPh sb="2" eb="4">
      <t>ヨウジョウ</t>
    </rPh>
    <phoneticPr fontId="28"/>
  </si>
  <si>
    <t>養生ｼｰﾄ　防炎Ⅱ類　2ヶ月</t>
    <rPh sb="0" eb="2">
      <t>ヨウジョウ</t>
    </rPh>
    <rPh sb="6" eb="8">
      <t>ボウエン</t>
    </rPh>
    <rPh sb="9" eb="10">
      <t>ルイ</t>
    </rPh>
    <rPh sb="13" eb="14">
      <t>ゲツ</t>
    </rPh>
    <phoneticPr fontId="28"/>
  </si>
  <si>
    <t>安全手摺り</t>
  </si>
  <si>
    <t>2ヶ月</t>
    <rPh sb="2" eb="3">
      <t>ゲツ</t>
    </rPh>
    <phoneticPr fontId="28"/>
  </si>
  <si>
    <t>仮設材運搬</t>
    <rPh sb="0" eb="2">
      <t>カセツ</t>
    </rPh>
    <rPh sb="2" eb="3">
      <t>ザイ</t>
    </rPh>
    <rPh sb="3" eb="5">
      <t>ウンパン</t>
    </rPh>
    <phoneticPr fontId="28"/>
  </si>
  <si>
    <t>外部　枠組本足場　W600</t>
    <rPh sb="0" eb="2">
      <t>ガイブ</t>
    </rPh>
    <rPh sb="3" eb="5">
      <t>ワクグ</t>
    </rPh>
    <rPh sb="5" eb="6">
      <t>ホン</t>
    </rPh>
    <rPh sb="6" eb="8">
      <t>アシバ</t>
    </rPh>
    <phoneticPr fontId="36"/>
  </si>
  <si>
    <t>仮設材運搬</t>
    <rPh sb="0" eb="2">
      <t>カセツ</t>
    </rPh>
    <rPh sb="2" eb="3">
      <t>ザイ</t>
    </rPh>
    <rPh sb="3" eb="5">
      <t>ウンパン</t>
    </rPh>
    <phoneticPr fontId="0"/>
  </si>
  <si>
    <t>内部　脚立足場</t>
    <rPh sb="0" eb="2">
      <t>ナイブ</t>
    </rPh>
    <rPh sb="3" eb="5">
      <t>キャタツ</t>
    </rPh>
    <rPh sb="5" eb="7">
      <t>アシバ</t>
    </rPh>
    <phoneticPr fontId="0"/>
  </si>
  <si>
    <t>安全手摺</t>
    <rPh sb="0" eb="2">
      <t>アンゼン</t>
    </rPh>
    <rPh sb="2" eb="4">
      <t>テスリ</t>
    </rPh>
    <phoneticPr fontId="28"/>
  </si>
  <si>
    <t>墨出し</t>
  </si>
  <si>
    <t>根切り</t>
    <rPh sb="0" eb="2">
      <t>ネギ</t>
    </rPh>
    <phoneticPr fontId="28"/>
  </si>
  <si>
    <t>つぼ堀、布堀　機械2.5ｍ程度</t>
    <rPh sb="2" eb="3">
      <t>ホリ</t>
    </rPh>
    <rPh sb="4" eb="5">
      <t>ヌノ</t>
    </rPh>
    <rPh sb="5" eb="6">
      <t>ホリ</t>
    </rPh>
    <rPh sb="7" eb="9">
      <t>キカイ</t>
    </rPh>
    <rPh sb="13" eb="15">
      <t>テイド</t>
    </rPh>
    <phoneticPr fontId="28"/>
  </si>
  <si>
    <t>床付</t>
  </si>
  <si>
    <t>つぼ堀、布堀　機械</t>
    <rPh sb="2" eb="3">
      <t>ホリ</t>
    </rPh>
    <rPh sb="4" eb="5">
      <t>ヌノ</t>
    </rPh>
    <rPh sb="5" eb="6">
      <t>ホリ</t>
    </rPh>
    <rPh sb="7" eb="9">
      <t>キカイ</t>
    </rPh>
    <phoneticPr fontId="28"/>
  </si>
  <si>
    <t>一次埋戻し（B種）</t>
    <rPh sb="0" eb="2">
      <t>イチジ</t>
    </rPh>
    <rPh sb="2" eb="4">
      <t>ウメモド</t>
    </rPh>
    <rPh sb="5" eb="9">
      <t>ビ</t>
    </rPh>
    <phoneticPr fontId="28"/>
  </si>
  <si>
    <t>発生土</t>
    <rPh sb="0" eb="3">
      <t>ハッセイド</t>
    </rPh>
    <phoneticPr fontId="28"/>
  </si>
  <si>
    <t>二次埋戻し（B種）</t>
    <rPh sb="0" eb="2">
      <t>ニジ</t>
    </rPh>
    <rPh sb="2" eb="4">
      <t>ウメモド</t>
    </rPh>
    <rPh sb="5" eb="9">
      <t>ビ</t>
    </rPh>
    <phoneticPr fontId="28"/>
  </si>
  <si>
    <t>盛土（B種）</t>
    <rPh sb="0" eb="2">
      <t>モリド</t>
    </rPh>
    <rPh sb="3" eb="5">
      <t>ビ</t>
    </rPh>
    <phoneticPr fontId="28"/>
  </si>
  <si>
    <t>残土処分</t>
    <rPh sb="0" eb="2">
      <t>ザンド</t>
    </rPh>
    <rPh sb="2" eb="4">
      <t>ショブン</t>
    </rPh>
    <phoneticPr fontId="28"/>
  </si>
  <si>
    <t>地盤改良</t>
    <rPh sb="0" eb="4">
      <t>ジバンカイリョウ</t>
    </rPh>
    <phoneticPr fontId="28"/>
  </si>
  <si>
    <t>土工機械運搬費</t>
    <rPh sb="0" eb="2">
      <t>ドコウ</t>
    </rPh>
    <rPh sb="2" eb="4">
      <t>キカイ</t>
    </rPh>
    <rPh sb="4" eb="6">
      <t>ウンパン</t>
    </rPh>
    <rPh sb="6" eb="7">
      <t>ヒ</t>
    </rPh>
    <phoneticPr fontId="0"/>
  </si>
  <si>
    <t>往復</t>
    <rPh sb="0" eb="2">
      <t>オウフク</t>
    </rPh>
    <phoneticPr fontId="28"/>
  </si>
  <si>
    <t>再生砕石</t>
    <rPh sb="0" eb="2">
      <t>サイセイ</t>
    </rPh>
    <rPh sb="2" eb="4">
      <t>サイセキ</t>
    </rPh>
    <phoneticPr fontId="28"/>
  </si>
  <si>
    <t>基礎下</t>
    <rPh sb="0" eb="2">
      <t>キソ</t>
    </rPh>
    <rPh sb="2" eb="3">
      <t>シタ</t>
    </rPh>
    <phoneticPr fontId="28"/>
  </si>
  <si>
    <t>土間下</t>
    <rPh sb="0" eb="2">
      <t>ドマ</t>
    </rPh>
    <rPh sb="2" eb="3">
      <t>シタ</t>
    </rPh>
    <phoneticPr fontId="28"/>
  </si>
  <si>
    <t>防湿フィルム</t>
    <rPh sb="0" eb="2">
      <t>ボウシツ</t>
    </rPh>
    <phoneticPr fontId="36"/>
  </si>
  <si>
    <t>t=0.15</t>
  </si>
  <si>
    <t>押出法ﾎﾟﾘｽﾁﾚﾝﾌｫｰﾑ保温板3種b</t>
    <rPh sb="0" eb="2">
      <t>オシダシ</t>
    </rPh>
    <rPh sb="2" eb="3">
      <t>ホウ</t>
    </rPh>
    <rPh sb="14" eb="16">
      <t>ホオン</t>
    </rPh>
    <rPh sb="16" eb="17">
      <t>イタ</t>
    </rPh>
    <rPh sb="18" eb="19">
      <t>シュ</t>
    </rPh>
    <phoneticPr fontId="28"/>
  </si>
  <si>
    <t>普通ｺﾝｸﾘｰﾄ</t>
    <rPh sb="0" eb="2">
      <t>フツウ</t>
    </rPh>
    <phoneticPr fontId="28"/>
  </si>
  <si>
    <t>Fc18N、S-15　捨てｺﾝｸﾘｰﾄ</t>
    <rPh sb="11" eb="12">
      <t>ス</t>
    </rPh>
    <phoneticPr fontId="28"/>
  </si>
  <si>
    <t>打設手間</t>
    <rPh sb="0" eb="1">
      <t>ダ</t>
    </rPh>
    <rPh sb="1" eb="2">
      <t>セツ</t>
    </rPh>
    <rPh sb="2" eb="4">
      <t>テマ</t>
    </rPh>
    <phoneticPr fontId="28"/>
  </si>
  <si>
    <t>t=30</t>
  </si>
  <si>
    <t>捨コン　ｶｰﾄ打ち</t>
  </si>
  <si>
    <t>異形鉄筋</t>
    <rPh sb="0" eb="4">
      <t>イ</t>
    </rPh>
    <phoneticPr fontId="28"/>
  </si>
  <si>
    <t>SD295A　D10</t>
  </si>
  <si>
    <t>SD295A　D13</t>
  </si>
  <si>
    <t>異形棒鋼</t>
    <rPh sb="0" eb="4">
      <t>イ</t>
    </rPh>
    <phoneticPr fontId="0"/>
  </si>
  <si>
    <t>ｽｸﾗｯﾌﾟ</t>
  </si>
  <si>
    <t>鉄筋加工組立</t>
  </si>
  <si>
    <t>RC造ﾗｰﾒﾝ構造 一般　D32以下　一般建物</t>
    <rPh sb="10" eb="12">
      <t>イチ</t>
    </rPh>
    <rPh sb="16" eb="18">
      <t>イカ</t>
    </rPh>
    <rPh sb="19" eb="21">
      <t>イッパン</t>
    </rPh>
    <rPh sb="21" eb="23">
      <t>タテモノ</t>
    </rPh>
    <phoneticPr fontId="28"/>
  </si>
  <si>
    <t>鉄筋運搬</t>
  </si>
  <si>
    <t>10t  30㎞程度</t>
    <rPh sb="8" eb="10">
      <t>テイド</t>
    </rPh>
    <phoneticPr fontId="28"/>
  </si>
  <si>
    <t>SD295A　D16</t>
  </si>
  <si>
    <t>基礎ｺﾝｸﾘｰﾄ</t>
    <rPh sb="0" eb="2">
      <t>キソ</t>
    </rPh>
    <phoneticPr fontId="28"/>
  </si>
  <si>
    <t>土間ｺﾝｸﾘｰﾄ</t>
    <rPh sb="0" eb="2">
      <t>ドマ</t>
    </rPh>
    <phoneticPr fontId="28"/>
  </si>
  <si>
    <t>打設手間</t>
    <rPh sb="0" eb="2">
      <t>ダセツ</t>
    </rPh>
    <rPh sb="2" eb="4">
      <t>テマ</t>
    </rPh>
    <phoneticPr fontId="28"/>
  </si>
  <si>
    <t>基礎部　ﾎﾟﾝﾌﾟ打設　50m3未満圧送費・基本料金別途</t>
    <rPh sb="0" eb="2">
      <t>キソ</t>
    </rPh>
    <rPh sb="2" eb="3">
      <t>ブ</t>
    </rPh>
    <rPh sb="12" eb="18">
      <t>ゴ</t>
    </rPh>
    <rPh sb="18" eb="28">
      <t>ア</t>
    </rPh>
    <phoneticPr fontId="0"/>
  </si>
  <si>
    <t>ﾎﾟﾝﾌﾟ圧送</t>
    <rPh sb="5" eb="7">
      <t>アッソウ</t>
    </rPh>
    <phoneticPr fontId="28"/>
  </si>
  <si>
    <t>基本料金（打設量50ｍ3未満/回）</t>
    <rPh sb="0" eb="4">
      <t>キ</t>
    </rPh>
    <rPh sb="5" eb="16">
      <t>ダ</t>
    </rPh>
    <phoneticPr fontId="0"/>
  </si>
  <si>
    <t>打設手間</t>
    <rPh sb="0" eb="2">
      <t>ダセツ</t>
    </rPh>
    <rPh sb="2" eb="4">
      <t>テマ</t>
    </rPh>
    <phoneticPr fontId="0"/>
  </si>
  <si>
    <t>土間部　ﾎﾟﾝﾌﾟ打設　50m3未満圧送費・基本料金別途</t>
    <rPh sb="0" eb="2">
      <t>ド</t>
    </rPh>
    <rPh sb="2" eb="3">
      <t>ブ</t>
    </rPh>
    <rPh sb="12" eb="18">
      <t>ゴ</t>
    </rPh>
    <rPh sb="18" eb="28">
      <t>ア</t>
    </rPh>
    <phoneticPr fontId="0"/>
  </si>
  <si>
    <t>ｱﾝｶｰﾎﾞﾙﾄ据付</t>
    <rPh sb="8" eb="10">
      <t>スエツケ</t>
    </rPh>
    <phoneticPr fontId="28"/>
  </si>
  <si>
    <t>回</t>
  </si>
  <si>
    <t>ｱﾝｶｰﾎﾞﾙﾄ</t>
  </si>
  <si>
    <t>M12　L=400</t>
  </si>
  <si>
    <t>ヶ所</t>
  </si>
  <si>
    <t>普通合板型枠</t>
    <rPh sb="0" eb="2">
      <t>フツウ</t>
    </rPh>
    <rPh sb="2" eb="4">
      <t>ゴウバン</t>
    </rPh>
    <rPh sb="4" eb="6">
      <t>カタワク</t>
    </rPh>
    <phoneticPr fontId="0"/>
  </si>
  <si>
    <t>基礎部</t>
    <rPh sb="0" eb="3">
      <t>キ</t>
    </rPh>
    <phoneticPr fontId="0"/>
  </si>
  <si>
    <t>打放合板型枠</t>
    <rPh sb="0" eb="6">
      <t>ウチ</t>
    </rPh>
    <phoneticPr fontId="5"/>
  </si>
  <si>
    <t>基礎部　B種</t>
    <rPh sb="0" eb="2">
      <t>キソ</t>
    </rPh>
    <rPh sb="2" eb="3">
      <t>ブ</t>
    </rPh>
    <phoneticPr fontId="5"/>
  </si>
  <si>
    <t>面取り</t>
    <rPh sb="0" eb="2">
      <t>メント</t>
    </rPh>
    <phoneticPr fontId="30"/>
  </si>
  <si>
    <t>運搬費</t>
    <rPh sb="0" eb="2">
      <t>ウンパン</t>
    </rPh>
    <rPh sb="2" eb="3">
      <t>ヒ</t>
    </rPh>
    <phoneticPr fontId="5"/>
  </si>
  <si>
    <t>4t車　往復</t>
    <rPh sb="2" eb="3">
      <t>シャ</t>
    </rPh>
    <rPh sb="4" eb="6">
      <t>オウフク</t>
    </rPh>
    <phoneticPr fontId="5"/>
  </si>
  <si>
    <t>打放し面補修　B種</t>
    <rPh sb="0" eb="6">
      <t>ウチ</t>
    </rPh>
    <rPh sb="8" eb="9">
      <t>シュ</t>
    </rPh>
    <phoneticPr fontId="5"/>
  </si>
  <si>
    <t>目違い払いｺｰﾝ処理共</t>
    <rPh sb="0" eb="11">
      <t>メ</t>
    </rPh>
    <phoneticPr fontId="5"/>
  </si>
  <si>
    <t>＜外部＞</t>
    <rPh sb="1" eb="3">
      <t>ガイブ</t>
    </rPh>
    <phoneticPr fontId="0"/>
  </si>
  <si>
    <t>ｼｰﾘﾝｸﾞ　ｻｯｼ廻り</t>
    <rPh sb="10" eb="11">
      <t>マワ</t>
    </rPh>
    <phoneticPr fontId="30"/>
  </si>
  <si>
    <t>外部　変成ｼﾘｺｰﾝ系（MS-2）10×10</t>
    <rPh sb="0" eb="2">
      <t>ガイブ</t>
    </rPh>
    <rPh sb="3" eb="17">
      <t>ヘン</t>
    </rPh>
    <phoneticPr fontId="0"/>
  </si>
  <si>
    <t>＜内部＞</t>
    <rPh sb="0" eb="4">
      <t>ナイ</t>
    </rPh>
    <phoneticPr fontId="28"/>
  </si>
  <si>
    <t>ｼｰﾘﾝｸﾞ　ﾗｲﾆﾝｸﾞ</t>
  </si>
  <si>
    <t>MS-2　10×10</t>
  </si>
  <si>
    <t>＜外部＞</t>
    <rPh sb="0" eb="4">
      <t>ガイ</t>
    </rPh>
    <phoneticPr fontId="28"/>
  </si>
  <si>
    <t>耐凍害性ﾀｲﾙ</t>
    <rPh sb="0" eb="1">
      <t>タイ</t>
    </rPh>
    <rPh sb="1" eb="3">
      <t>トウガイ</t>
    </rPh>
    <rPh sb="3" eb="4">
      <t>セイ</t>
    </rPh>
    <phoneticPr fontId="30"/>
  </si>
  <si>
    <t>段鼻ﾀｲﾙ</t>
    <rPh sb="0" eb="2">
      <t>ダンバナ</t>
    </rPh>
    <phoneticPr fontId="30"/>
  </si>
  <si>
    <t>ｾﾗﾐｯｸ汚垂石</t>
    <rPh sb="5" eb="8">
      <t>オ</t>
    </rPh>
    <phoneticPr fontId="30"/>
  </si>
  <si>
    <t>W=600　t=6.0</t>
  </si>
  <si>
    <t>【材料費】</t>
    <rPh sb="1" eb="3">
      <t>ザイリョウ</t>
    </rPh>
    <rPh sb="3" eb="4">
      <t>ヒ</t>
    </rPh>
    <phoneticPr fontId="28"/>
  </si>
  <si>
    <t>（構造材）</t>
    <rPh sb="1" eb="4">
      <t>コウゾウザイ</t>
    </rPh>
    <phoneticPr fontId="28"/>
  </si>
  <si>
    <t>正角材</t>
    <rPh sb="0" eb="1">
      <t>ショウ</t>
    </rPh>
    <rPh sb="1" eb="2">
      <t>カク</t>
    </rPh>
    <rPh sb="2" eb="3">
      <t>ザイ</t>
    </rPh>
    <phoneticPr fontId="34"/>
  </si>
  <si>
    <t>構造材　ヒバ2級　土台　105×105</t>
    <rPh sb="0" eb="3">
      <t>コウ</t>
    </rPh>
    <rPh sb="7" eb="8">
      <t>キュウ</t>
    </rPh>
    <rPh sb="9" eb="11">
      <t>ド</t>
    </rPh>
    <phoneticPr fontId="0"/>
  </si>
  <si>
    <t>構造材　ベイマツ無等級製材　梁　120×120</t>
    <rPh sb="0" eb="3">
      <t>コウ</t>
    </rPh>
    <rPh sb="8" eb="9">
      <t>ム</t>
    </rPh>
    <rPh sb="9" eb="11">
      <t>トウキュウ</t>
    </rPh>
    <rPh sb="11" eb="13">
      <t>セイザイ</t>
    </rPh>
    <rPh sb="14" eb="15">
      <t>ハリ</t>
    </rPh>
    <phoneticPr fontId="0"/>
  </si>
  <si>
    <t>平角材</t>
    <rPh sb="0" eb="1">
      <t>ヒラ</t>
    </rPh>
    <rPh sb="1" eb="2">
      <t>カク</t>
    </rPh>
    <rPh sb="2" eb="3">
      <t>ザイ</t>
    </rPh>
    <phoneticPr fontId="34"/>
  </si>
  <si>
    <t>構造材　ベイマツ無等級製材　梁　120×150～300</t>
    <rPh sb="0" eb="3">
      <t>コウ</t>
    </rPh>
    <rPh sb="8" eb="9">
      <t>ム</t>
    </rPh>
    <rPh sb="9" eb="11">
      <t>トウキュウ</t>
    </rPh>
    <rPh sb="11" eb="13">
      <t>セイザイ</t>
    </rPh>
    <rPh sb="14" eb="15">
      <t>ハリ</t>
    </rPh>
    <phoneticPr fontId="0"/>
  </si>
  <si>
    <t>平角材</t>
    <rPh sb="0" eb="1">
      <t>ヒラ</t>
    </rPh>
    <rPh sb="1" eb="2">
      <t>カク</t>
    </rPh>
    <rPh sb="2" eb="3">
      <t>ザイ</t>
    </rPh>
    <phoneticPr fontId="0"/>
  </si>
  <si>
    <t>構造材　カラマツ集成材　E95-F270　梁 120×330～420</t>
    <rPh sb="0" eb="3">
      <t>コウ</t>
    </rPh>
    <rPh sb="8" eb="11">
      <t>シュウセイザイ</t>
    </rPh>
    <rPh sb="21" eb="22">
      <t>ハリ</t>
    </rPh>
    <phoneticPr fontId="0"/>
  </si>
  <si>
    <t>正角材</t>
    <rPh sb="0" eb="1">
      <t>ショウ</t>
    </rPh>
    <rPh sb="1" eb="2">
      <t>カク</t>
    </rPh>
    <rPh sb="2" eb="3">
      <t>ザイ</t>
    </rPh>
    <phoneticPr fontId="0"/>
  </si>
  <si>
    <t>構造材　スギ無等級製材　柱　120×120</t>
    <rPh sb="0" eb="3">
      <t>コウ</t>
    </rPh>
    <rPh sb="6" eb="8">
      <t>トウキュウ</t>
    </rPh>
    <rPh sb="8" eb="10">
      <t>セイザイ</t>
    </rPh>
    <rPh sb="10" eb="11">
      <t>　</t>
    </rPh>
    <rPh sb="12" eb="13">
      <t>ハシラ</t>
    </rPh>
    <phoneticPr fontId="0"/>
  </si>
  <si>
    <t>構造材　米松集成材　E135-F405　柱　120×120</t>
    <rPh sb="0" eb="3">
      <t>コウ</t>
    </rPh>
    <rPh sb="4" eb="6">
      <t>ベイマツ</t>
    </rPh>
    <rPh sb="6" eb="9">
      <t>シュウセイザイ</t>
    </rPh>
    <rPh sb="20" eb="21">
      <t>ハシラ</t>
    </rPh>
    <phoneticPr fontId="0"/>
  </si>
  <si>
    <t>構造材　スギ無等級製材　ｵｰﾊﾞｰｽﾗｲﾀﾞｰ受け・垂木受け　120×120</t>
    <rPh sb="0" eb="3">
      <t>コウ</t>
    </rPh>
    <rPh sb="6" eb="8">
      <t>トウキュウ</t>
    </rPh>
    <rPh sb="8" eb="10">
      <t>セイザイ</t>
    </rPh>
    <rPh sb="10" eb="11">
      <t>　</t>
    </rPh>
    <rPh sb="23" eb="24">
      <t>ウ</t>
    </rPh>
    <rPh sb="26" eb="28">
      <t>タルキ</t>
    </rPh>
    <rPh sb="28" eb="29">
      <t>ウ</t>
    </rPh>
    <phoneticPr fontId="0"/>
  </si>
  <si>
    <t>構造材　スギ無等級製材　垂木受け　120×150</t>
    <rPh sb="0" eb="3">
      <t>コウ</t>
    </rPh>
    <rPh sb="6" eb="8">
      <t>トウキュウ</t>
    </rPh>
    <rPh sb="8" eb="10">
      <t>セイザイ</t>
    </rPh>
    <rPh sb="10" eb="11">
      <t>　</t>
    </rPh>
    <rPh sb="12" eb="14">
      <t>タルキ</t>
    </rPh>
    <rPh sb="14" eb="15">
      <t>ウ</t>
    </rPh>
    <phoneticPr fontId="0"/>
  </si>
  <si>
    <t>平割材</t>
    <rPh sb="0" eb="2">
      <t>ヒラワリ</t>
    </rPh>
    <rPh sb="2" eb="3">
      <t>ザイ</t>
    </rPh>
    <phoneticPr fontId="0"/>
  </si>
  <si>
    <t>構造材　スギ無等級製材　間柱・筋交・窓まぐさ・窓台</t>
    <rPh sb="0" eb="3">
      <t>コウ</t>
    </rPh>
    <rPh sb="12" eb="13">
      <t>マ</t>
    </rPh>
    <rPh sb="13" eb="14">
      <t>ハ</t>
    </rPh>
    <rPh sb="15" eb="17">
      <t>スジカイ</t>
    </rPh>
    <rPh sb="18" eb="19">
      <t>マド</t>
    </rPh>
    <rPh sb="23" eb="24">
      <t>マド</t>
    </rPh>
    <rPh sb="24" eb="25">
      <t>ダイ</t>
    </rPh>
    <phoneticPr fontId="0"/>
  </si>
  <si>
    <t>構造材　松2級　垂木</t>
    <rPh sb="0" eb="3">
      <t>コウ</t>
    </rPh>
    <rPh sb="4" eb="5">
      <t>マツ</t>
    </rPh>
    <rPh sb="6" eb="7">
      <t>キュウ</t>
    </rPh>
    <rPh sb="8" eb="10">
      <t>タルキ</t>
    </rPh>
    <phoneticPr fontId="0"/>
  </si>
  <si>
    <t>正割材</t>
    <rPh sb="0" eb="1">
      <t>ショウ</t>
    </rPh>
    <rPh sb="1" eb="2">
      <t>ワリ</t>
    </rPh>
    <rPh sb="2" eb="3">
      <t>ザイ</t>
    </rPh>
    <phoneticPr fontId="0"/>
  </si>
  <si>
    <t>板材</t>
    <rPh sb="0" eb="2">
      <t>イタザイ</t>
    </rPh>
    <phoneticPr fontId="34"/>
  </si>
  <si>
    <t>構造材　松2級　雨押え・破風</t>
    <rPh sb="0" eb="3">
      <t>コウ</t>
    </rPh>
    <rPh sb="4" eb="5">
      <t>マツ</t>
    </rPh>
    <rPh sb="6" eb="7">
      <t>キュウ</t>
    </rPh>
    <rPh sb="8" eb="11">
      <t>アマ</t>
    </rPh>
    <rPh sb="12" eb="14">
      <t>ハ</t>
    </rPh>
    <phoneticPr fontId="0"/>
  </si>
  <si>
    <t>柱頭金物　は：フックコーナー</t>
    <rPh sb="0" eb="2">
      <t>チュウトウ</t>
    </rPh>
    <rPh sb="2" eb="4">
      <t>カナモノ</t>
    </rPh>
    <phoneticPr fontId="0"/>
  </si>
  <si>
    <t>ヶ所</t>
    <rPh sb="1" eb="2">
      <t>ショ</t>
    </rPh>
    <phoneticPr fontId="0"/>
  </si>
  <si>
    <t>柱脚金物　は：フックコーナー</t>
    <rPh sb="0" eb="2">
      <t>チュウキャク</t>
    </rPh>
    <rPh sb="2" eb="4">
      <t>カナモノ</t>
    </rPh>
    <phoneticPr fontId="0"/>
  </si>
  <si>
    <t>柱頭金物　へ：シナーコーナー</t>
    <rPh sb="0" eb="2">
      <t>チュウトウ</t>
    </rPh>
    <rPh sb="2" eb="4">
      <t>カナモノ</t>
    </rPh>
    <phoneticPr fontId="0"/>
  </si>
  <si>
    <t>柱脚金物　へ：シナーコーナー</t>
    <rPh sb="0" eb="2">
      <t>チュウキャク</t>
    </rPh>
    <rPh sb="2" eb="4">
      <t>カナモノ</t>
    </rPh>
    <phoneticPr fontId="0"/>
  </si>
  <si>
    <t>柱頭金物　と：オメガコーナーⅡ</t>
    <rPh sb="0" eb="2">
      <t>チュウトウ</t>
    </rPh>
    <rPh sb="2" eb="4">
      <t>カナモノ</t>
    </rPh>
    <phoneticPr fontId="0"/>
  </si>
  <si>
    <t>柱頭金物　り：ビス止めホールダウンHi</t>
    <rPh sb="0" eb="2">
      <t>チュウトウ</t>
    </rPh>
    <rPh sb="2" eb="4">
      <t>カナモノ</t>
    </rPh>
    <rPh sb="9" eb="10">
      <t>ド</t>
    </rPh>
    <phoneticPr fontId="0"/>
  </si>
  <si>
    <t>柱脚金物　り：ビス止めホールダウンHi</t>
    <rPh sb="0" eb="2">
      <t>チュウキャク</t>
    </rPh>
    <rPh sb="2" eb="4">
      <t>カナモノ</t>
    </rPh>
    <rPh sb="9" eb="10">
      <t>ド</t>
    </rPh>
    <phoneticPr fontId="0"/>
  </si>
  <si>
    <t>軽量梁　2［-400×75×4.5×4.5　中ボルド　5-M16</t>
    <rPh sb="0" eb="2">
      <t>ケイリョウ</t>
    </rPh>
    <rPh sb="2" eb="3">
      <t>ハリ</t>
    </rPh>
    <rPh sb="22" eb="23">
      <t>チュウ</t>
    </rPh>
    <phoneticPr fontId="0"/>
  </si>
  <si>
    <t>組</t>
    <rPh sb="0" eb="1">
      <t>クミ</t>
    </rPh>
    <phoneticPr fontId="34"/>
  </si>
  <si>
    <t>軽量梁　2［-350×50×4×4　中ボルト　4-M16</t>
    <rPh sb="0" eb="2">
      <t>ケイリョウ</t>
    </rPh>
    <rPh sb="2" eb="3">
      <t>ハリ</t>
    </rPh>
    <rPh sb="18" eb="19">
      <t>チュウ</t>
    </rPh>
    <phoneticPr fontId="0"/>
  </si>
  <si>
    <t>軽量梁　2［-250×50×4×4　中ボルト　3-M16</t>
    <rPh sb="0" eb="2">
      <t>ケイリョウ</t>
    </rPh>
    <rPh sb="2" eb="3">
      <t>ハリ</t>
    </rPh>
    <rPh sb="18" eb="19">
      <t>チュウ</t>
    </rPh>
    <phoneticPr fontId="0"/>
  </si>
  <si>
    <t>ｵｰﾊﾞｰｽﾗｲﾀﾞｰ受け　2□-100×100×2.3</t>
    <rPh sb="11" eb="12">
      <t>ウ</t>
    </rPh>
    <phoneticPr fontId="0"/>
  </si>
  <si>
    <t>L=5340</t>
  </si>
  <si>
    <t>ｵﾊﾞｰｽﾗｲﾀﾞｰ受け2L-10×100×100</t>
    <rPh sb="10" eb="11">
      <t>ウ</t>
    </rPh>
    <phoneticPr fontId="34"/>
  </si>
  <si>
    <t>L=910</t>
  </si>
  <si>
    <t>鋼製火打梁</t>
    <rPh sb="0" eb="2">
      <t>コウセイ</t>
    </rPh>
    <rPh sb="2" eb="4">
      <t>ヒウチ</t>
    </rPh>
    <rPh sb="4" eb="5">
      <t>ハリ</t>
    </rPh>
    <phoneticPr fontId="0"/>
  </si>
  <si>
    <t>本</t>
    <rPh sb="0" eb="1">
      <t>ホン</t>
    </rPh>
    <phoneticPr fontId="0"/>
  </si>
  <si>
    <t>軽量鋼材　運搬・取付費</t>
    <rPh sb="0" eb="2">
      <t>ケイリョウ</t>
    </rPh>
    <rPh sb="2" eb="4">
      <t>コウザイ</t>
    </rPh>
    <rPh sb="5" eb="7">
      <t>ウン</t>
    </rPh>
    <rPh sb="8" eb="11">
      <t>トリツケヒ</t>
    </rPh>
    <phoneticPr fontId="28"/>
  </si>
  <si>
    <t>式</t>
    <rPh sb="0" eb="1">
      <t>シキ</t>
    </rPh>
    <phoneticPr fontId="28"/>
  </si>
  <si>
    <t>壁:構造用合板</t>
    <rPh sb="0" eb="1">
      <t>カベ</t>
    </rPh>
    <rPh sb="2" eb="5">
      <t>コウゾウヨウ</t>
    </rPh>
    <rPh sb="5" eb="7">
      <t>ゴウハン</t>
    </rPh>
    <phoneticPr fontId="28"/>
  </si>
  <si>
    <t>t=9.0（外部）</t>
    <rPh sb="6" eb="8">
      <t>ガイブ</t>
    </rPh>
    <phoneticPr fontId="28"/>
  </si>
  <si>
    <t>（造作材）</t>
    <rPh sb="1" eb="3">
      <t>ゾウサク</t>
    </rPh>
    <rPh sb="3" eb="4">
      <t>ザイ</t>
    </rPh>
    <phoneticPr fontId="28"/>
  </si>
  <si>
    <t xml:space="preserve">正角材 </t>
    <rPh sb="0" eb="3">
      <t>ショウカクザイ</t>
    </rPh>
    <phoneticPr fontId="34"/>
  </si>
  <si>
    <t>杉　上小節　方杖　105×105</t>
    <rPh sb="0" eb="1">
      <t>スギ</t>
    </rPh>
    <rPh sb="6" eb="8">
      <t>ホウ</t>
    </rPh>
    <phoneticPr fontId="28"/>
  </si>
  <si>
    <t>平割材</t>
    <rPh sb="0" eb="1">
      <t>ヒラ</t>
    </rPh>
    <rPh sb="1" eb="2">
      <t>ワリ</t>
    </rPh>
    <rPh sb="2" eb="3">
      <t>ザイ</t>
    </rPh>
    <phoneticPr fontId="34"/>
  </si>
  <si>
    <t>杉　上小節　棚　柱・前後框・ｺｰﾄ掛桟木</t>
    <rPh sb="0" eb="1">
      <t>スギ</t>
    </rPh>
    <rPh sb="6" eb="7">
      <t>タナ</t>
    </rPh>
    <rPh sb="8" eb="9">
      <t>ハシラ</t>
    </rPh>
    <rPh sb="10" eb="12">
      <t>ゼンゴ</t>
    </rPh>
    <rPh sb="12" eb="13">
      <t>カマチ</t>
    </rPh>
    <rPh sb="17" eb="18">
      <t>ガ</t>
    </rPh>
    <rPh sb="18" eb="20">
      <t>サンギ</t>
    </rPh>
    <phoneticPr fontId="28"/>
  </si>
  <si>
    <t>t=9.0（内部）</t>
    <rPh sb="6" eb="8">
      <t>ナイブ</t>
    </rPh>
    <phoneticPr fontId="28"/>
  </si>
  <si>
    <t>天板:ﾗﾜﾝ合板</t>
    <rPh sb="0" eb="2">
      <t>テンバン</t>
    </rPh>
    <rPh sb="6" eb="8">
      <t>ゴウハン</t>
    </rPh>
    <phoneticPr fontId="28"/>
  </si>
  <si>
    <t>W210×H180　（既製品）</t>
    <rPh sb="11" eb="14">
      <t>キセイヒン</t>
    </rPh>
    <phoneticPr fontId="28"/>
  </si>
  <si>
    <t>【施工手間】</t>
    <rPh sb="1" eb="3">
      <t>セコウ</t>
    </rPh>
    <rPh sb="3" eb="5">
      <t>テマ</t>
    </rPh>
    <phoneticPr fontId="28"/>
  </si>
  <si>
    <t>大工手間</t>
    <rPh sb="0" eb="2">
      <t>ダイク</t>
    </rPh>
    <rPh sb="2" eb="4">
      <t>テマ</t>
    </rPh>
    <phoneticPr fontId="0"/>
  </si>
  <si>
    <t>人</t>
    <rPh sb="0" eb="1">
      <t>ニン</t>
    </rPh>
    <phoneticPr fontId="34"/>
  </si>
  <si>
    <t>手元</t>
    <rPh sb="0" eb="2">
      <t>テモト</t>
    </rPh>
    <phoneticPr fontId="0"/>
  </si>
  <si>
    <t>釘・金物</t>
    <rPh sb="0" eb="1">
      <t>クギ</t>
    </rPh>
    <rPh sb="2" eb="4">
      <t>カナモノ</t>
    </rPh>
    <phoneticPr fontId="0"/>
  </si>
  <si>
    <t>ころばし（鋼製束別途）</t>
    <rPh sb="5" eb="7">
      <t>コウセイ</t>
    </rPh>
    <rPh sb="7" eb="8">
      <t>ツカ</t>
    </rPh>
    <rPh sb="8" eb="10">
      <t>ベット</t>
    </rPh>
    <phoneticPr fontId="34"/>
  </si>
  <si>
    <t>防蟻・防腐剤</t>
    <rPh sb="0" eb="2">
      <t>ボウギ</t>
    </rPh>
    <rPh sb="3" eb="6">
      <t>ボウフザイ</t>
    </rPh>
    <phoneticPr fontId="34"/>
  </si>
  <si>
    <t>木部　2回</t>
    <rPh sb="0" eb="2">
      <t>モクブ</t>
    </rPh>
    <rPh sb="4" eb="5">
      <t>カイ</t>
    </rPh>
    <phoneticPr fontId="34"/>
  </si>
  <si>
    <t>L=7160</t>
  </si>
  <si>
    <t>L=4430</t>
  </si>
  <si>
    <t>t=9(T-1)</t>
  </si>
  <si>
    <t>t=12(T-1)</t>
  </si>
  <si>
    <t>ｶｰﾃﾝﾎﾞｯｸｽ</t>
  </si>
  <si>
    <t>Kg</t>
  </si>
  <si>
    <t>屋根:ｶﾗｰｶﾞﾙﾊﾞﾘｳﾑ鋼板</t>
    <rPh sb="0" eb="2">
      <t>ヤネ</t>
    </rPh>
    <phoneticPr fontId="30"/>
  </si>
  <si>
    <t>t=0.4　立平葺　平場</t>
    <rPh sb="6" eb="9">
      <t>タテ</t>
    </rPh>
    <rPh sb="10" eb="12">
      <t>ヒラバ</t>
    </rPh>
    <phoneticPr fontId="30"/>
  </si>
  <si>
    <t>屋根:ｱｽﾌｧﾙﾄﾙｰﾌｨﾝｸﾞ940</t>
    <rPh sb="0" eb="2">
      <t>ヤネ</t>
    </rPh>
    <phoneticPr fontId="30"/>
  </si>
  <si>
    <t>破風:ｶﾗｰｶﾞﾙﾊﾞﾘｳﾑ鋼板</t>
    <rPh sb="0" eb="2">
      <t>ハフ</t>
    </rPh>
    <phoneticPr fontId="30"/>
  </si>
  <si>
    <t>t=0.4包み　糸尺≒340</t>
    <rPh sb="5" eb="6">
      <t>ツツ</t>
    </rPh>
    <rPh sb="8" eb="11">
      <t>イト</t>
    </rPh>
    <phoneticPr fontId="30"/>
  </si>
  <si>
    <t>鼻隠し:ｶﾗｰｶﾞﾙﾊﾞﾘｳﾑ鋼板</t>
    <rPh sb="0" eb="2">
      <t>ハナカク</t>
    </rPh>
    <phoneticPr fontId="30"/>
  </si>
  <si>
    <t>t=0.4包み　糸尺≒315</t>
    <rPh sb="5" eb="6">
      <t>ツツ</t>
    </rPh>
    <rPh sb="8" eb="11">
      <t>イト</t>
    </rPh>
    <phoneticPr fontId="30"/>
  </si>
  <si>
    <t>雨押:ｶﾗｰｶﾞﾙﾊﾞﾘｳﾑ鋼板</t>
    <rPh sb="0" eb="2">
      <t>アマ</t>
    </rPh>
    <phoneticPr fontId="30"/>
  </si>
  <si>
    <t>t=0.4包み　糸尺≒192=0.073+0.095+0.024</t>
    <rPh sb="5" eb="6">
      <t>ツツ</t>
    </rPh>
    <rPh sb="8" eb="11">
      <t>イト</t>
    </rPh>
    <phoneticPr fontId="30"/>
  </si>
  <si>
    <t>水切:ｶﾗｰｶﾞﾙﾊﾞﾘｳﾑ鋼板</t>
    <rPh sb="0" eb="2">
      <t>ミズキ</t>
    </rPh>
    <phoneticPr fontId="30"/>
  </si>
  <si>
    <t>t=0.4　加工</t>
    <rPh sb="6" eb="8">
      <t>カコウ</t>
    </rPh>
    <phoneticPr fontId="30"/>
  </si>
  <si>
    <t>見切:ｶﾗｰｶﾞﾙﾊﾞﾘｳﾑ鋼板</t>
    <rPh sb="0" eb="2">
      <t>ミキリ</t>
    </rPh>
    <phoneticPr fontId="30"/>
  </si>
  <si>
    <t>ﾌｯﾗﾄ型ﾌｰﾄﾞｶﾞﾗﾘ</t>
    <rPh sb="4" eb="5">
      <t>ガタ</t>
    </rPh>
    <phoneticPr fontId="30"/>
  </si>
  <si>
    <t>ｽﾃﾝﾚｽ製ｸﾞﾚｰﾁﾝｸﾞ</t>
    <rPh sb="5" eb="6">
      <t>セイ</t>
    </rPh>
    <phoneticPr fontId="30"/>
  </si>
  <si>
    <t>受枠共　T-2　600×400</t>
    <rPh sb="0" eb="2">
      <t>ウケワク</t>
    </rPh>
    <rPh sb="2" eb="3">
      <t>トモ</t>
    </rPh>
    <phoneticPr fontId="30"/>
  </si>
  <si>
    <t>ｽﾃﾝﾚｽ上框</t>
    <rPh sb="5" eb="7">
      <t>アガリ</t>
    </rPh>
    <phoneticPr fontId="28"/>
  </si>
  <si>
    <t>天井点検口</t>
  </si>
  <si>
    <t>壁：ｽﾃﾝﾚｽ見切縁</t>
    <rPh sb="0" eb="2">
      <t>カベ</t>
    </rPh>
    <rPh sb="7" eb="9">
      <t>ミキリ</t>
    </rPh>
    <rPh sb="9" eb="10">
      <t>ブチ</t>
    </rPh>
    <phoneticPr fontId="28"/>
  </si>
  <si>
    <t>φ215</t>
  </si>
  <si>
    <t>t=1.5　HL</t>
  </si>
  <si>
    <t>ｽﾃﾚｽｱﾝｸﾞﾙ</t>
  </si>
  <si>
    <t>L-50×50×6</t>
  </si>
  <si>
    <t>ｽﾃﾝﾚｽﾌｯｸ</t>
  </si>
  <si>
    <t>ｱﾙﾐ製　450角</t>
  </si>
  <si>
    <t>ｶｰﾃﾝﾚｰﾙ</t>
  </si>
  <si>
    <t>ﾀﾞﾌﾞﾙ</t>
  </si>
  <si>
    <t>ﾋﾟｸﾁｬｰﾚｰﾙ</t>
  </si>
  <si>
    <t>床:ｺﾝｸﾘｰﾄ金ｺﾞﾃ仕上</t>
    <rPh sb="0" eb="1">
      <t>ユカ</t>
    </rPh>
    <phoneticPr fontId="0"/>
  </si>
  <si>
    <t>床:防水材入ﾓﾙﾀﾙ塗</t>
    <rPh sb="0" eb="1">
      <t>ユカ</t>
    </rPh>
    <rPh sb="2" eb="4">
      <t>ボウスイ</t>
    </rPh>
    <rPh sb="4" eb="5">
      <t>ザイ</t>
    </rPh>
    <rPh sb="5" eb="6">
      <t>ニュウ</t>
    </rPh>
    <rPh sb="10" eb="11">
      <t>ヌリ</t>
    </rPh>
    <phoneticPr fontId="30"/>
  </si>
  <si>
    <t>t=30　金ゴテ</t>
    <rPh sb="5" eb="6">
      <t>カナ</t>
    </rPh>
    <phoneticPr fontId="30"/>
  </si>
  <si>
    <t>基礎天端均しﾓﾙﾀﾙ金ごて</t>
    <rPh sb="0" eb="2">
      <t>キ</t>
    </rPh>
    <rPh sb="2" eb="4">
      <t>テンバ</t>
    </rPh>
    <rPh sb="4" eb="5">
      <t>ナラ</t>
    </rPh>
    <rPh sb="10" eb="13">
      <t>カナ</t>
    </rPh>
    <phoneticPr fontId="30"/>
  </si>
  <si>
    <t>笠木天端ｺﾝｸﾘｰﾄ直均し仕上げ</t>
    <rPh sb="0" eb="16">
      <t>カサ</t>
    </rPh>
    <phoneticPr fontId="30"/>
  </si>
  <si>
    <t>金ごて　幅300ｍｍ</t>
    <rPh sb="0" eb="10">
      <t>カナ</t>
    </rPh>
    <phoneticPr fontId="30"/>
  </si>
  <si>
    <t>ﾓﾙﾀﾙ詰め</t>
    <rPh sb="4" eb="5">
      <t>ツ</t>
    </rPh>
    <phoneticPr fontId="28"/>
  </si>
  <si>
    <t>建具廻り防水ﾓﾙﾀﾙ充填</t>
    <rPh sb="0" eb="12">
      <t>タテ</t>
    </rPh>
    <phoneticPr fontId="28"/>
  </si>
  <si>
    <t>＜内部＞</t>
    <rPh sb="1" eb="3">
      <t>ナイブ</t>
    </rPh>
    <phoneticPr fontId="0"/>
  </si>
  <si>
    <t>床：ﾓﾙﾀﾙ塗り</t>
    <rPh sb="0" eb="2">
      <t>ユカ</t>
    </rPh>
    <phoneticPr fontId="28"/>
  </si>
  <si>
    <t>木ごて　厚37　一般ﾀｲﾙ下地</t>
    <rPh sb="0" eb="15">
      <t>キ</t>
    </rPh>
    <phoneticPr fontId="28"/>
  </si>
  <si>
    <t>床：ｺﾝｸﾘｰﾄ金ｺﾞﾃ仕上</t>
    <rPh sb="0" eb="2">
      <t>ユカ</t>
    </rPh>
    <phoneticPr fontId="28"/>
  </si>
  <si>
    <t>金ｺﾞﾃ　直均し仕上げ</t>
    <rPh sb="0" eb="11">
      <t>カナ</t>
    </rPh>
    <phoneticPr fontId="28"/>
  </si>
  <si>
    <t>建具廻りﾓﾙﾀﾙ充填</t>
    <rPh sb="0" eb="2">
      <t>タテグ</t>
    </rPh>
    <rPh sb="2" eb="3">
      <t>マワ</t>
    </rPh>
    <rPh sb="8" eb="10">
      <t>ジュウテン</t>
    </rPh>
    <phoneticPr fontId="28"/>
  </si>
  <si>
    <t>誘発目地カッター入れ</t>
    <rPh sb="0" eb="2">
      <t>ユウハツ</t>
    </rPh>
    <rPh sb="2" eb="4">
      <t>メジ</t>
    </rPh>
    <rPh sb="8" eb="9">
      <t>イ</t>
    </rPh>
    <phoneticPr fontId="28"/>
  </si>
  <si>
    <t>W=120</t>
  </si>
  <si>
    <t>運搬費</t>
    <rPh sb="0" eb="3">
      <t>ウン</t>
    </rPh>
    <phoneticPr fontId="28"/>
  </si>
  <si>
    <t>取付費</t>
    <rPh sb="0" eb="2">
      <t>トリツケ</t>
    </rPh>
    <rPh sb="2" eb="3">
      <t>ヒ</t>
    </rPh>
    <phoneticPr fontId="28"/>
  </si>
  <si>
    <t>(ｵｰﾊﾞｰｽﾗｲﾀﾞｰ　)</t>
  </si>
  <si>
    <t>OS-1 3500×3255</t>
  </si>
  <si>
    <t>ｽﾁｰﾙ製ｵｰﾊﾞｰｽﾗｲﾀﾞｰ　ﾊﾞﾗﾝｽ式　ﾛｰﾍｯﾄﾞ形</t>
  </si>
  <si>
    <t>AD-1 1890×2470</t>
  </si>
  <si>
    <t>AD-2 1150×2000</t>
  </si>
  <si>
    <t>ｱﾙﾐ製建具　親子戸　ｶﾗｰ</t>
  </si>
  <si>
    <t>AD-3 1150×2000</t>
  </si>
  <si>
    <t>AD-4 1650×2000</t>
  </si>
  <si>
    <t>ｱﾙﾐ製建具　引違戸　ｶﾗｰ</t>
  </si>
  <si>
    <t>AD-5 1650×2000</t>
  </si>
  <si>
    <t>AW-1 1650×700</t>
  </si>
  <si>
    <t>AW-2 1650×1300</t>
  </si>
  <si>
    <t>AW-3 600×900</t>
  </si>
  <si>
    <t>AW-4 1650×1300</t>
  </si>
  <si>
    <t>AW-5 1650×1300</t>
  </si>
  <si>
    <t>AW-6 1650×1300</t>
  </si>
  <si>
    <t>木製建具　引違戸　　ﾌﾗｯｼｭ　ｶﾞﾗｽ・ｸﾘｰﾆﾝｸﾞ共</t>
  </si>
  <si>
    <t>TB-1 （1740+0.80）×2000</t>
  </si>
  <si>
    <t>ﾄｲﾚﾌﾞｰｽ　ﾌﾗｯｼｭ</t>
  </si>
  <si>
    <t>TB-2 （2570+1.70）×2000</t>
  </si>
  <si>
    <t>強化ｶﾞﾗｽ</t>
    <rPh sb="0" eb="2">
      <t>キョウカ</t>
    </rPh>
    <phoneticPr fontId="28"/>
  </si>
  <si>
    <t>強化ｶﾞﾗｽt=5.0+A6+強化ｶﾞﾗｽ5.0</t>
    <rPh sb="0" eb="2">
      <t>キョウカ</t>
    </rPh>
    <rPh sb="15" eb="17">
      <t>キョウカ</t>
    </rPh>
    <phoneticPr fontId="28"/>
  </si>
  <si>
    <t>複層硝子</t>
    <rPh sb="0" eb="2">
      <t>フクソウ</t>
    </rPh>
    <rPh sb="2" eb="4">
      <t>ガラス</t>
    </rPh>
    <phoneticPr fontId="0"/>
  </si>
  <si>
    <t>ﾌﾛｰﾄ硝子t=3.0+A6+ﾌﾛｰﾄ硝子t=3.0</t>
    <rPh sb="4" eb="6">
      <t>ガラス</t>
    </rPh>
    <rPh sb="19" eb="21">
      <t>ガラス</t>
    </rPh>
    <phoneticPr fontId="28"/>
  </si>
  <si>
    <t>ｶﾞﾗｽ廻りｼｰﾘﾝｸﾞ</t>
    <rPh sb="4" eb="5">
      <t>マワ</t>
    </rPh>
    <phoneticPr fontId="8"/>
  </si>
  <si>
    <t>5×5ﾊﾞｯｸｱｯﾌﾟ材　片面分</t>
    <rPh sb="11" eb="12">
      <t>ザイ</t>
    </rPh>
    <rPh sb="13" eb="15">
      <t>カタメン</t>
    </rPh>
    <phoneticPr fontId="28"/>
  </si>
  <si>
    <t>ｱﾙﾐ製建具両面</t>
    <rPh sb="3" eb="6">
      <t>セイタテグ</t>
    </rPh>
    <rPh sb="6" eb="8">
      <t>リョウメン</t>
    </rPh>
    <phoneticPr fontId="28"/>
  </si>
  <si>
    <t>ﾌﾛｰﾄｶﾞﾗｽ</t>
  </si>
  <si>
    <t>t=3.0</t>
  </si>
  <si>
    <t>ｶﾞﾗｽｸﾘｰﾆﾝｸﾞ</t>
  </si>
  <si>
    <t>WP塗り</t>
    <rPh sb="2" eb="3">
      <t>ヌ</t>
    </rPh>
    <phoneticPr fontId="30"/>
  </si>
  <si>
    <t>木材保護塗料塗り</t>
    <rPh sb="0" eb="4">
      <t>モクザイホゴ</t>
    </rPh>
    <rPh sb="4" eb="6">
      <t>トリョウ</t>
    </rPh>
    <rPh sb="6" eb="7">
      <t>ヌ</t>
    </rPh>
    <phoneticPr fontId="28"/>
  </si>
  <si>
    <t>壁：EP塗り</t>
    <rPh sb="0" eb="2">
      <t>カベ</t>
    </rPh>
    <rPh sb="4" eb="5">
      <t>ヌ</t>
    </rPh>
    <phoneticPr fontId="28"/>
  </si>
  <si>
    <t>（素地ごしらえ共）ﾎﾞｰﾄﾞ面</t>
    <rPh sb="1" eb="3">
      <t>ソジ</t>
    </rPh>
    <rPh sb="7" eb="8">
      <t>トモ</t>
    </rPh>
    <phoneticPr fontId="30"/>
  </si>
  <si>
    <t>天井：EP塗り</t>
    <rPh sb="0" eb="2">
      <t>テン</t>
    </rPh>
    <rPh sb="5" eb="6">
      <t>ヌ</t>
    </rPh>
    <phoneticPr fontId="28"/>
  </si>
  <si>
    <t>OS塗り</t>
    <rPh sb="2" eb="3">
      <t>ヌ</t>
    </rPh>
    <phoneticPr fontId="30"/>
  </si>
  <si>
    <t>細幅物(糸幅300mm以下)（素地ごしらえ共）木部</t>
    <rPh sb="0" eb="14">
      <t>ホソ</t>
    </rPh>
    <rPh sb="15" eb="17">
      <t>ソジ</t>
    </rPh>
    <rPh sb="21" eb="22">
      <t>トモ</t>
    </rPh>
    <rPh sb="23" eb="25">
      <t>モクブ</t>
    </rPh>
    <phoneticPr fontId="30"/>
  </si>
  <si>
    <t>外壁:窯業ｻｲﾃﾞｨﾝｸﾞA</t>
    <rPh sb="0" eb="2">
      <t>ガイヘキ</t>
    </rPh>
    <rPh sb="3" eb="5">
      <t>ヨウギョウ</t>
    </rPh>
    <phoneticPr fontId="30"/>
  </si>
  <si>
    <t>t=16　縦張（塗装品）</t>
    <rPh sb="5" eb="6">
      <t>タテ</t>
    </rPh>
    <rPh sb="6" eb="7">
      <t>ハ</t>
    </rPh>
    <rPh sb="8" eb="10">
      <t>トソウ</t>
    </rPh>
    <rPh sb="10" eb="11">
      <t>ヒン</t>
    </rPh>
    <phoneticPr fontId="28"/>
  </si>
  <si>
    <t>外壁:窯業ｻｲﾃﾞｨﾝｸﾞB</t>
    <rPh sb="0" eb="2">
      <t>ガイヘキ</t>
    </rPh>
    <rPh sb="3" eb="5">
      <t>ヨウギョウ</t>
    </rPh>
    <phoneticPr fontId="30"/>
  </si>
  <si>
    <t>外壁:透湿防水ｼｰﾄ</t>
    <rPh sb="0" eb="2">
      <t>ガイヘキ</t>
    </rPh>
    <rPh sb="3" eb="5">
      <t>トウシツ</t>
    </rPh>
    <rPh sb="5" eb="7">
      <t>ボウスイ</t>
    </rPh>
    <phoneticPr fontId="30"/>
  </si>
  <si>
    <t>軒天用無石綿ｾﾒﾝﾄ板</t>
    <rPh sb="0" eb="2">
      <t>ノキ</t>
    </rPh>
    <rPh sb="2" eb="3">
      <t>ヨウ</t>
    </rPh>
    <rPh sb="3" eb="11">
      <t>ム</t>
    </rPh>
    <phoneticPr fontId="30"/>
  </si>
  <si>
    <t>t=5（塗装品）</t>
    <rPh sb="4" eb="6">
      <t>トソウ</t>
    </rPh>
    <rPh sb="6" eb="7">
      <t>ヒン</t>
    </rPh>
    <phoneticPr fontId="30"/>
  </si>
  <si>
    <t>床：複合ﾌﾛｰﾘﾝｸﾞ</t>
    <rPh sb="0" eb="2">
      <t>ユカ</t>
    </rPh>
    <rPh sb="2" eb="4">
      <t>フクゴウ</t>
    </rPh>
    <phoneticPr fontId="28"/>
  </si>
  <si>
    <t>t=15.0（直貼り）</t>
    <rPh sb="7" eb="8">
      <t>チョク</t>
    </rPh>
    <rPh sb="8" eb="9">
      <t>ハ</t>
    </rPh>
    <phoneticPr fontId="28"/>
  </si>
  <si>
    <t>床：ﾋﾞﾆﾙ床ｼｰﾄ</t>
    <rPh sb="0" eb="2">
      <t>ユカ</t>
    </rPh>
    <phoneticPr fontId="28"/>
  </si>
  <si>
    <t>t=2.0（抗菌）</t>
    <rPh sb="6" eb="8">
      <t>コウキン</t>
    </rPh>
    <phoneticPr fontId="28"/>
  </si>
  <si>
    <t>壁:石膏ﾎﾞｰﾄﾞ張り</t>
    <rPh sb="0" eb="1">
      <t>カベ</t>
    </rPh>
    <rPh sb="2" eb="4">
      <t>セッコウ</t>
    </rPh>
    <rPh sb="9" eb="10">
      <t>ハ</t>
    </rPh>
    <phoneticPr fontId="28"/>
  </si>
  <si>
    <t>壁:化粧石膏ﾎﾞｰﾄﾞ張り</t>
    <rPh sb="0" eb="1">
      <t>カベ</t>
    </rPh>
    <rPh sb="2" eb="4">
      <t>ケショウ</t>
    </rPh>
    <rPh sb="4" eb="6">
      <t>セッコウ</t>
    </rPh>
    <rPh sb="11" eb="12">
      <t>ハ</t>
    </rPh>
    <phoneticPr fontId="28"/>
  </si>
  <si>
    <t>GB-D　t=12.5(押入用)</t>
    <rPh sb="12" eb="14">
      <t>オシイレ</t>
    </rPh>
    <rPh sb="14" eb="15">
      <t>ヨウ</t>
    </rPh>
    <phoneticPr fontId="28"/>
  </si>
  <si>
    <t>化粧ｹｲｶﾙ板</t>
    <rPh sb="0" eb="7">
      <t>ケ</t>
    </rPh>
    <phoneticPr fontId="28"/>
  </si>
  <si>
    <t>壁:0.8けい酸ｶﾙｼｳﾑ板</t>
    <rPh sb="0" eb="1">
      <t>カベ</t>
    </rPh>
    <rPh sb="7" eb="8">
      <t>サン</t>
    </rPh>
    <rPh sb="13" eb="14">
      <t>イタ</t>
    </rPh>
    <phoneticPr fontId="28"/>
  </si>
  <si>
    <t>t=8(T-2)　目透張</t>
    <rPh sb="9" eb="11">
      <t>メス</t>
    </rPh>
    <rPh sb="11" eb="12">
      <t>ハ</t>
    </rPh>
    <phoneticPr fontId="28"/>
  </si>
  <si>
    <t>壁:無機質壁紙張り</t>
    <rPh sb="0" eb="1">
      <t>カベ</t>
    </rPh>
    <rPh sb="2" eb="5">
      <t>ムキシツ</t>
    </rPh>
    <rPh sb="5" eb="6">
      <t>カベ</t>
    </rPh>
    <rPh sb="6" eb="7">
      <t>ガミ</t>
    </rPh>
    <rPh sb="7" eb="8">
      <t>ハ</t>
    </rPh>
    <phoneticPr fontId="28"/>
  </si>
  <si>
    <t>壁：ﾋﾞﾆﾙｸﾛｽ張り</t>
    <rPh sb="0" eb="2">
      <t>カベ</t>
    </rPh>
    <rPh sb="9" eb="10">
      <t>ハ</t>
    </rPh>
    <phoneticPr fontId="28"/>
  </si>
  <si>
    <t>壁:ｸﾞﾗｽｳｰﾙ</t>
    <rPh sb="0" eb="1">
      <t>カベ</t>
    </rPh>
    <phoneticPr fontId="28"/>
  </si>
  <si>
    <t>壁:塩ﾋﾞ製見切材</t>
    <rPh sb="0" eb="1">
      <t>カベ</t>
    </rPh>
    <rPh sb="2" eb="6">
      <t>エン</t>
    </rPh>
    <rPh sb="6" eb="8">
      <t>ミキ</t>
    </rPh>
    <rPh sb="8" eb="9">
      <t>ザイ</t>
    </rPh>
    <phoneticPr fontId="28"/>
  </si>
  <si>
    <t>天井:ﾛｯｸｳｰﾙ化粧吸音板張り</t>
    <rPh sb="0" eb="2">
      <t>テンジョウ</t>
    </rPh>
    <rPh sb="9" eb="11">
      <t>ケショウ</t>
    </rPh>
    <rPh sb="11" eb="14">
      <t>キュウ</t>
    </rPh>
    <rPh sb="14" eb="15">
      <t>ハ</t>
    </rPh>
    <phoneticPr fontId="28"/>
  </si>
  <si>
    <t>t=9.0　不燃　ﾌﾗｯﾄﾀｲﾌﾟ（捨張り工法）</t>
    <rPh sb="6" eb="8">
      <t>フネン</t>
    </rPh>
    <rPh sb="18" eb="19">
      <t>ス</t>
    </rPh>
    <rPh sb="19" eb="20">
      <t>ハ</t>
    </rPh>
    <rPh sb="21" eb="23">
      <t>コウホウ</t>
    </rPh>
    <phoneticPr fontId="28"/>
  </si>
  <si>
    <t>天井:化粧石膏ﾎﾞｰﾄﾞ</t>
    <rPh sb="0" eb="2">
      <t>テンジョウ</t>
    </rPh>
    <rPh sb="3" eb="5">
      <t>ケショウ</t>
    </rPh>
    <rPh sb="5" eb="7">
      <t>セッコウ</t>
    </rPh>
    <phoneticPr fontId="28"/>
  </si>
  <si>
    <t>t=6.0（T-2）目透張</t>
    <rPh sb="10" eb="12">
      <t>メスカ</t>
    </rPh>
    <rPh sb="12" eb="13">
      <t>ハ</t>
    </rPh>
    <phoneticPr fontId="28"/>
  </si>
  <si>
    <t>天井:ｸﾞﾗｽｳｰﾙ</t>
    <rPh sb="0" eb="2">
      <t>テンジョウ</t>
    </rPh>
    <phoneticPr fontId="28"/>
  </si>
  <si>
    <t>塩ビ廻縁</t>
    <rPh sb="0" eb="1">
      <t>エン</t>
    </rPh>
    <rPh sb="2" eb="3">
      <t>マワリ</t>
    </rPh>
    <rPh sb="3" eb="4">
      <t>フチ</t>
    </rPh>
    <phoneticPr fontId="28"/>
  </si>
  <si>
    <t>塩化ﾋﾞﾆﾙ製</t>
    <rPh sb="0" eb="2">
      <t>エンカ</t>
    </rPh>
    <phoneticPr fontId="28"/>
  </si>
  <si>
    <t>ﾋﾞﾆﾙ巾木</t>
  </si>
  <si>
    <t>H=60</t>
  </si>
  <si>
    <t>GB-R　t=12.5</t>
  </si>
  <si>
    <t>t=50　10kg</t>
  </si>
  <si>
    <t>t=120　16kg</t>
  </si>
  <si>
    <t>GB-D t=9.5</t>
  </si>
  <si>
    <t>GB-D t=9.5(押入用)</t>
  </si>
  <si>
    <t>t=100　16Kg</t>
  </si>
  <si>
    <t>館名文字:ｱｸﾘﾙ板切り文字</t>
    <rPh sb="0" eb="2">
      <t>カンメイ</t>
    </rPh>
    <rPh sb="2" eb="4">
      <t>モジ</t>
    </rPh>
    <rPh sb="9" eb="10">
      <t>イタ</t>
    </rPh>
    <rPh sb="10" eb="11">
      <t>キ</t>
    </rPh>
    <rPh sb="12" eb="14">
      <t>モジ</t>
    </rPh>
    <phoneticPr fontId="30"/>
  </si>
  <si>
    <t>樹脂被覆手摺</t>
    <rPh sb="0" eb="2">
      <t>ジュシ</t>
    </rPh>
    <rPh sb="2" eb="4">
      <t>ヒフク</t>
    </rPh>
    <rPh sb="4" eb="6">
      <t>テ</t>
    </rPh>
    <phoneticPr fontId="30"/>
  </si>
  <si>
    <t>柱脚金物</t>
    <rPh sb="0" eb="4">
      <t>チュウキャクカナモノ</t>
    </rPh>
    <phoneticPr fontId="30"/>
  </si>
  <si>
    <t>下足入</t>
    <rPh sb="0" eb="3">
      <t>ゲソクイレ</t>
    </rPh>
    <phoneticPr fontId="28"/>
  </si>
  <si>
    <t>32人分</t>
    <rPh sb="2" eb="3">
      <t>ニン</t>
    </rPh>
    <rPh sb="3" eb="4">
      <t>ブン</t>
    </rPh>
    <phoneticPr fontId="28"/>
  </si>
  <si>
    <t>ﾄﾛﾌｨｰ棚</t>
    <rPh sb="5" eb="6">
      <t>タナ</t>
    </rPh>
    <phoneticPr fontId="28"/>
  </si>
  <si>
    <t>流し台</t>
    <rPh sb="0" eb="1">
      <t>ナガ</t>
    </rPh>
    <rPh sb="2" eb="3">
      <t>ダイ</t>
    </rPh>
    <phoneticPr fontId="28"/>
  </si>
  <si>
    <t>流し台</t>
    <rPh sb="0" eb="3">
      <t>ナガ</t>
    </rPh>
    <phoneticPr fontId="28"/>
  </si>
  <si>
    <t>ｶﾞｽ台</t>
    <rPh sb="3" eb="4">
      <t>ダイ</t>
    </rPh>
    <phoneticPr fontId="28"/>
  </si>
  <si>
    <t>200×200　</t>
  </si>
  <si>
    <t>文字</t>
  </si>
  <si>
    <t>φ38</t>
  </si>
  <si>
    <t>2.585×1.8×0.455</t>
  </si>
  <si>
    <t>1.05×0.55×0.80</t>
  </si>
  <si>
    <t>ﾗｲﾆﾝｸﾞ W=120</t>
  </si>
  <si>
    <t>ﾒﾗﾐﾝ化粧合板ﾌﾗｯｼｭ　　W=300×870　t=25</t>
  </si>
  <si>
    <t>φ34　L=800</t>
  </si>
  <si>
    <t>L=700+600</t>
  </si>
  <si>
    <t>L=700</t>
  </si>
  <si>
    <t>1.8×0.9×0.75</t>
  </si>
  <si>
    <t>木ごて　厚37　一般ﾀｲﾙ下地</t>
    <phoneticPr fontId="5"/>
  </si>
  <si>
    <t>ｼｰﾘﾝｸﾞ　軒天廻り</t>
    <rPh sb="7" eb="9">
      <t>ノキテン</t>
    </rPh>
    <rPh sb="9" eb="10">
      <t>マワ</t>
    </rPh>
    <phoneticPr fontId="31"/>
  </si>
  <si>
    <t>MS-2　15×15</t>
    <phoneticPr fontId="5"/>
  </si>
  <si>
    <t>100角ﾀｲﾙ</t>
    <phoneticPr fontId="30"/>
  </si>
  <si>
    <t>100角ﾉﾝｽﾘｯﾌﾟﾀｲﾙ</t>
    <phoneticPr fontId="30"/>
  </si>
  <si>
    <t>60×100角ﾀｲﾙ</t>
    <phoneticPr fontId="30"/>
  </si>
  <si>
    <t>屋根:構造用合板</t>
    <phoneticPr fontId="5"/>
  </si>
  <si>
    <t>t=12</t>
    <phoneticPr fontId="5"/>
  </si>
  <si>
    <t>三方枠</t>
    <phoneticPr fontId="5"/>
  </si>
  <si>
    <t>平角材</t>
    <phoneticPr fontId="5"/>
  </si>
  <si>
    <t>構造材　スギ無等級製材　母屋　105×150</t>
    <rPh sb="0" eb="3">
      <t>コウ</t>
    </rPh>
    <rPh sb="6" eb="7">
      <t>ム</t>
    </rPh>
    <rPh sb="7" eb="9">
      <t>トウキュウ</t>
    </rPh>
    <rPh sb="9" eb="11">
      <t>セイザイ</t>
    </rPh>
    <rPh sb="12" eb="14">
      <t>モヤ</t>
    </rPh>
    <phoneticPr fontId="0"/>
  </si>
  <si>
    <t>構造材　スギ無等級製材　小屋束　105×105</t>
    <rPh sb="0" eb="3">
      <t>コウ</t>
    </rPh>
    <rPh sb="6" eb="7">
      <t>ム</t>
    </rPh>
    <rPh sb="7" eb="9">
      <t>トウキュウ</t>
    </rPh>
    <rPh sb="9" eb="11">
      <t>セイザイ</t>
    </rPh>
    <rPh sb="12" eb="14">
      <t>コヤ</t>
    </rPh>
    <rPh sb="14" eb="15">
      <t>ツカ</t>
    </rPh>
    <phoneticPr fontId="0"/>
  </si>
  <si>
    <t>木額縁</t>
    <phoneticPr fontId="5"/>
  </si>
  <si>
    <t>25×120(既製品)</t>
    <phoneticPr fontId="5"/>
  </si>
  <si>
    <t>雪囲い金物</t>
    <rPh sb="0" eb="2">
      <t>ユキガコ</t>
    </rPh>
    <rPh sb="3" eb="5">
      <t>カナモノ</t>
    </rPh>
    <phoneticPr fontId="31"/>
  </si>
  <si>
    <t>W=19　L=1470</t>
  </si>
  <si>
    <t>W=19　L=1110</t>
  </si>
  <si>
    <t>組</t>
  </si>
  <si>
    <t>組</t>
    <phoneticPr fontId="5"/>
  </si>
  <si>
    <t>ﾒﾗﾐﾝﾎﾟｽﾄﾌｫｰﾑｶｳﾝﾀｰH=19(既製品)W=1.715</t>
    <rPh sb="22" eb="25">
      <t>キセイヒン</t>
    </rPh>
    <phoneticPr fontId="29"/>
  </si>
  <si>
    <t>ﾒﾗﾐﾝﾎﾟｽﾄﾌｫｰﾑｶｳﾝﾀｰ　H=19(既製品)W=845</t>
    <rPh sb="23" eb="26">
      <t>キセイヒン</t>
    </rPh>
    <phoneticPr fontId="29"/>
  </si>
  <si>
    <t>ﾒﾗﾐﾝﾎﾟｽﾄﾌｫｰﾑｶｳﾝﾀｰ　H=19(既製品)W=870</t>
    <rPh sb="23" eb="26">
      <t>キセイヒン</t>
    </rPh>
    <phoneticPr fontId="29"/>
  </si>
  <si>
    <t>ﾒﾗﾐﾝﾎﾟｽﾄﾌｫｰﾑｶｳﾝﾀｰH=19(既製品)W=765</t>
    <rPh sb="22" eb="25">
      <t>キセイヒン</t>
    </rPh>
    <phoneticPr fontId="29"/>
  </si>
  <si>
    <t>ﾒﾗﾐﾝﾎﾟｽﾄﾌｫｰﾑｶｳﾝﾀｰ　H=19(既製品)W=1065</t>
    <rPh sb="23" eb="26">
      <t>キセイヒン</t>
    </rPh>
    <phoneticPr fontId="29"/>
  </si>
  <si>
    <t>ﾒﾗﾐﾝﾎﾟｽﾄﾌｫｰﾑｶｳﾝﾀｰH=19(既製品)W=2550</t>
    <rPh sb="22" eb="25">
      <t>キセイヒン</t>
    </rPh>
    <phoneticPr fontId="29"/>
  </si>
  <si>
    <t>ﾒﾗﾐﾝﾎﾟｽﾄﾌｫｰﾑｶｳﾝﾀｰ　H=19(既製品)W=1050</t>
    <rPh sb="23" eb="26">
      <t>キセイヒン</t>
    </rPh>
    <phoneticPr fontId="29"/>
  </si>
  <si>
    <t>上棚</t>
    <rPh sb="0" eb="1">
      <t>ウエ</t>
    </rPh>
    <rPh sb="1" eb="2">
      <t>タナ</t>
    </rPh>
    <phoneticPr fontId="29"/>
  </si>
  <si>
    <t>樹脂被覆手摺</t>
    <rPh sb="0" eb="6">
      <t>ジュシヒフクテスリ</t>
    </rPh>
    <phoneticPr fontId="29"/>
  </si>
  <si>
    <t>玄関用収納椅子</t>
    <rPh sb="0" eb="3">
      <t>ゲンカンヨウ</t>
    </rPh>
    <rPh sb="3" eb="5">
      <t>シュウノウ</t>
    </rPh>
    <rPh sb="5" eb="7">
      <t>イス</t>
    </rPh>
    <phoneticPr fontId="29"/>
  </si>
  <si>
    <t>ｽﾁｰﾙ製埋込型消火器BOX</t>
    <rPh sb="4" eb="5">
      <t>セイ</t>
    </rPh>
    <rPh sb="5" eb="7">
      <t>ウメコミ</t>
    </rPh>
    <rPh sb="7" eb="8">
      <t>ガタ</t>
    </rPh>
    <rPh sb="8" eb="11">
      <t>ショウカキ</t>
    </rPh>
    <phoneticPr fontId="29"/>
  </si>
  <si>
    <t>ABC型消火器共</t>
    <rPh sb="3" eb="4">
      <t>ガタ</t>
    </rPh>
    <rPh sb="4" eb="7">
      <t>ショウカキ</t>
    </rPh>
    <rPh sb="7" eb="8">
      <t>トモ</t>
    </rPh>
    <phoneticPr fontId="29"/>
  </si>
  <si>
    <t>ｽﾁｰﾙ製床置型消火器BOX</t>
    <rPh sb="4" eb="5">
      <t>セイ</t>
    </rPh>
    <rPh sb="5" eb="7">
      <t>ユカオ</t>
    </rPh>
    <rPh sb="7" eb="8">
      <t>ガタ</t>
    </rPh>
    <rPh sb="8" eb="11">
      <t>ショウカキ</t>
    </rPh>
    <phoneticPr fontId="29"/>
  </si>
  <si>
    <t>車椅子用ﾄｲﾚ：L型手摺</t>
    <rPh sb="0" eb="4">
      <t>クルマイスヨウ</t>
    </rPh>
    <rPh sb="9" eb="10">
      <t>ガタ</t>
    </rPh>
    <rPh sb="10" eb="12">
      <t>テスリ</t>
    </rPh>
    <phoneticPr fontId="29"/>
  </si>
  <si>
    <t>車椅子用ﾄｲﾚ：はね上げ手摺</t>
    <rPh sb="0" eb="4">
      <t>クルマイスヨウ</t>
    </rPh>
    <rPh sb="10" eb="11">
      <t>ア</t>
    </rPh>
    <rPh sb="12" eb="14">
      <t>テスリ</t>
    </rPh>
    <phoneticPr fontId="29"/>
  </si>
  <si>
    <t>防錆鏡</t>
    <rPh sb="0" eb="2">
      <t>ボウセイ</t>
    </rPh>
    <rPh sb="2" eb="3">
      <t>カガミ</t>
    </rPh>
    <phoneticPr fontId="29"/>
  </si>
  <si>
    <t>450×600　ｽﾃﾝﾚｽ枠</t>
    <rPh sb="13" eb="14">
      <t>ワク</t>
    </rPh>
    <phoneticPr fontId="29"/>
  </si>
  <si>
    <t>450×800　ｽﾃﾝﾚｽ枠</t>
    <rPh sb="13" eb="14">
      <t>ワク</t>
    </rPh>
    <phoneticPr fontId="29"/>
  </si>
  <si>
    <t>ｽﾃﾚｽ製作業台新設</t>
    <rPh sb="4" eb="5">
      <t>セイ</t>
    </rPh>
    <rPh sb="5" eb="8">
      <t>サギョウダイ</t>
    </rPh>
    <rPh sb="8" eb="10">
      <t>シンセツ</t>
    </rPh>
    <phoneticPr fontId="29"/>
  </si>
  <si>
    <t>同質出隅（塗装品）</t>
    <phoneticPr fontId="5"/>
  </si>
  <si>
    <t>1.95×0.55×0.80</t>
  </si>
  <si>
    <t>0.6×0.55×0.62</t>
  </si>
  <si>
    <t>平場：耐凍害性ﾀｲﾙ</t>
    <rPh sb="0" eb="2">
      <t>ヒラバ</t>
    </rPh>
    <rPh sb="3" eb="4">
      <t>タイ</t>
    </rPh>
    <rPh sb="4" eb="6">
      <t>トウガイ</t>
    </rPh>
    <rPh sb="6" eb="7">
      <t>セイ</t>
    </rPh>
    <phoneticPr fontId="31"/>
  </si>
  <si>
    <t>ｽﾛｰﾌﾟ：耐凍害性ﾀｲﾙ</t>
    <rPh sb="6" eb="7">
      <t>タイ</t>
    </rPh>
    <rPh sb="7" eb="9">
      <t>トウガイ</t>
    </rPh>
    <rPh sb="9" eb="10">
      <t>セイ</t>
    </rPh>
    <phoneticPr fontId="31"/>
  </si>
  <si>
    <t>ｶﾗｰｶﾞﾙﾊﾞﾘｳﾑ鋼板t=0.4　3.5×3.26</t>
    <rPh sb="11" eb="13">
      <t>コウハン</t>
    </rPh>
    <phoneticPr fontId="27"/>
  </si>
  <si>
    <t xml:space="preserve">WD-1 </t>
  </si>
  <si>
    <t xml:space="preserve">WD-2 </t>
  </si>
  <si>
    <t xml:space="preserve">WD-3 </t>
  </si>
  <si>
    <t xml:space="preserve">WD-4 </t>
  </si>
  <si>
    <t xml:space="preserve">WD-5 </t>
  </si>
  <si>
    <t xml:space="preserve">WD-6 </t>
  </si>
  <si>
    <t xml:space="preserve">WD-7 </t>
  </si>
  <si>
    <t>木製建具　引違戸 ﾌﾗｯｼｭ　</t>
  </si>
  <si>
    <t>木製建具　引違戸 ﾌﾗｯｼｭ　ｶﾞﾗｽ・ｸﾘｰﾆﾝｸﾞ共</t>
  </si>
  <si>
    <t>木製建具　片開戸 ﾌﾗｯｼｭ　ｶﾞﾗｽ・ｸﾘｰﾆﾝｸﾞ共</t>
  </si>
  <si>
    <t>木製建具　吊り戸 ﾌﾗｯｼｭ　ｶﾞﾗｽ・ｸﾘｰﾆﾝｸﾞ共</t>
  </si>
  <si>
    <t>天井:0.8けい酸ｶﾙｼｳﾑ板</t>
    <rPh sb="0" eb="2">
      <t>テンジョウ</t>
    </rPh>
    <phoneticPr fontId="28"/>
  </si>
  <si>
    <t xml:space="preserve">WD-8a </t>
  </si>
  <si>
    <t>木製建具　引違戸 ﾌﾗｯｼｭ</t>
  </si>
  <si>
    <t>WD-8b</t>
  </si>
  <si>
    <t>WD-8c</t>
  </si>
  <si>
    <t>木製建具　引違　ｶﾞﾗｽ戸</t>
  </si>
  <si>
    <t>室名札</t>
    <rPh sb="0" eb="3">
      <t>シツメイフダ</t>
    </rPh>
    <phoneticPr fontId="1"/>
  </si>
  <si>
    <t>ｱｸﾘﾙt=3.0 平付型 50×200</t>
    <rPh sb="10" eb="12">
      <t>ヒラヅ</t>
    </rPh>
    <rPh sb="12" eb="13">
      <t>ガタ</t>
    </rPh>
    <phoneticPr fontId="1"/>
  </si>
  <si>
    <t>ﾋﾟｸﾄｻｲﾝ</t>
  </si>
  <si>
    <t>ｱｸﾘﾙt=5.0 平付型 150×150</t>
    <rPh sb="10" eb="12">
      <t>ヒラヅ</t>
    </rPh>
    <rPh sb="12" eb="13">
      <t>ガタ</t>
    </rPh>
    <phoneticPr fontId="1"/>
  </si>
  <si>
    <t>屋外機基礎</t>
    <rPh sb="0" eb="3">
      <t>オクガイキ</t>
    </rPh>
    <rPh sb="3" eb="5">
      <t>キソ</t>
    </rPh>
    <phoneticPr fontId="5"/>
  </si>
  <si>
    <t>構造材　スギ無等級製材　壁入隅縦材・野縁・吊材</t>
    <rPh sb="0" eb="3">
      <t>コウ</t>
    </rPh>
    <rPh sb="12" eb="13">
      <t>カベ</t>
    </rPh>
    <rPh sb="13" eb="14">
      <t>イレ</t>
    </rPh>
    <rPh sb="14" eb="15">
      <t>スミ</t>
    </rPh>
    <rPh sb="15" eb="16">
      <t>タテ</t>
    </rPh>
    <rPh sb="16" eb="17">
      <t>ザイ</t>
    </rPh>
    <rPh sb="18" eb="20">
      <t>ノ</t>
    </rPh>
    <rPh sb="21" eb="23">
      <t>ツ</t>
    </rPh>
    <phoneticPr fontId="0"/>
  </si>
  <si>
    <t>構造材　スギ無等級製材　壁胴縁・小屋筋交い</t>
    <rPh sb="0" eb="3">
      <t>コウ</t>
    </rPh>
    <rPh sb="12" eb="13">
      <t>カベ</t>
    </rPh>
    <rPh sb="13" eb="15">
      <t>ドウブチ</t>
    </rPh>
    <rPh sb="16" eb="18">
      <t>コヤ</t>
    </rPh>
    <rPh sb="18" eb="20">
      <t>スジカイ</t>
    </rPh>
    <phoneticPr fontId="0"/>
  </si>
  <si>
    <t>外部仕上足場  脚立足場</t>
    <rPh sb="0" eb="2">
      <t>ガイブ</t>
    </rPh>
    <rPh sb="2" eb="4">
      <t>シアゲ</t>
    </rPh>
    <rPh sb="4" eb="6">
      <t>アシバ</t>
    </rPh>
    <rPh sb="8" eb="12">
      <t>キャタツアシバ</t>
    </rPh>
    <phoneticPr fontId="0"/>
  </si>
  <si>
    <t>FC=21+3 N/mm2 S=18　基礎ｺﾝｸﾘｰﾄ</t>
    <rPh sb="19" eb="21">
      <t>キソ</t>
    </rPh>
    <phoneticPr fontId="28"/>
  </si>
  <si>
    <t>FC=21+3 N/mm2 S=18　土間ｺﾝｸﾘｰﾄ</t>
    <rPh sb="19" eb="21">
      <t>ドマ</t>
    </rPh>
    <phoneticPr fontId="28"/>
  </si>
  <si>
    <t>衝突防止ﾏｰｸ</t>
    <rPh sb="0" eb="4">
      <t>ショウトツボウシ</t>
    </rPh>
    <phoneticPr fontId="29"/>
  </si>
  <si>
    <t>φ30</t>
    <phoneticPr fontId="5"/>
  </si>
  <si>
    <t>ヶ所</t>
    <rPh sb="1" eb="2">
      <t>ショ</t>
    </rPh>
    <phoneticPr fontId="5"/>
  </si>
  <si>
    <t>ｱﾙﾐ樹脂複合建具　引違窓　ｶﾗｰ　ｶﾞﾗｽ・網戸共</t>
    <rPh sb="3" eb="7">
      <t>ジュシフクゴウ</t>
    </rPh>
    <rPh sb="23" eb="25">
      <t>アミド</t>
    </rPh>
    <rPh sb="25" eb="26">
      <t>トモ</t>
    </rPh>
    <phoneticPr fontId="1"/>
  </si>
  <si>
    <t>ｱﾙﾐ樹脂複合建具　引違窓　ｶﾗｰ　ｶﾞﾗｽ・網戸共</t>
    <rPh sb="3" eb="7">
      <t>ジュシフクゴウ</t>
    </rPh>
    <phoneticPr fontId="1"/>
  </si>
  <si>
    <t>室内空気汚染測定費(ﾊﾞｯｼﾞ)</t>
    <rPh sb="0" eb="2">
      <t>シツナイ</t>
    </rPh>
    <rPh sb="2" eb="6">
      <t>クウキオセン</t>
    </rPh>
    <rPh sb="6" eb="9">
      <t>ソクテイヒ</t>
    </rPh>
    <phoneticPr fontId="5"/>
  </si>
  <si>
    <t>待機室、調理室、集会室　計4ヶ所</t>
    <rPh sb="0" eb="3">
      <t>タイキシツ</t>
    </rPh>
    <rPh sb="4" eb="7">
      <t>チョウリシツ</t>
    </rPh>
    <rPh sb="8" eb="11">
      <t>シュウカイシツ</t>
    </rPh>
    <rPh sb="12" eb="13">
      <t>ケイ</t>
    </rPh>
    <rPh sb="15" eb="16">
      <t>ショ</t>
    </rPh>
    <phoneticPr fontId="5"/>
  </si>
  <si>
    <t>倉岡生活改善センター等改築工事</t>
    <phoneticPr fontId="24"/>
  </si>
  <si>
    <t>上北郡七戸町字　倉岡　地内</t>
    <rPh sb="11" eb="13">
      <t>チナイ</t>
    </rPh>
    <phoneticPr fontId="24"/>
  </si>
  <si>
    <t>一般管理費率</t>
    <rPh sb="0" eb="6">
      <t>イッパンカンリヒリツ</t>
    </rPh>
    <phoneticPr fontId="5"/>
  </si>
  <si>
    <t>契約保証補正率</t>
    <rPh sb="0" eb="4">
      <t>ケイヤクホショウ</t>
    </rPh>
    <rPh sb="4" eb="7">
      <t>ホセイリツ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</si>
</sst>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176" formatCode="#,##0.0;[Red]\-#,##0.0"/>
    <numFmt numFmtId="177" formatCode="0.00_ ;[Red]\-0.00\ "/>
    <numFmt numFmtId="178" formatCode="#,##0.00_ "/>
    <numFmt numFmtId="179" formatCode="#,##0_);[Red]\(#,##0\)"/>
    <numFmt numFmtId="180" formatCode="#,##0.00_);[Red]\(#,##0.00\)"/>
    <numFmt numFmtId="181" formatCode="&quot;（内消費税相当額  &quot;#,##0&quot;  円）&quot;"/>
    <numFmt numFmtId="182" formatCode="&quot;一&quot;&quot;金&quot;&quot;    &quot;#,##0&quot;    &quot;&quot;円&quot;&quot;也&quot;"/>
    <numFmt numFmtId="183" formatCode="&quot;冬&quot;&quot;期&quot;&quot;間&quot;&quot;率&quot;&quot;  &quot;\ 0.00"/>
    <numFmt numFmtId="184" formatCode="&quot;（&quot;&quot;冬&quot;&quot;期&quot;&quot;加&quot;&quot;算&quot;&quot;率 &quot;&quot;）&quot;\ &quot;  &quot;0.00%"/>
    <numFmt numFmtId="185" formatCode="&quot;一&quot;&quot;般&quot;&quot;純&quot;&quot;工&quot;&quot;事&quot;&quot;費&quot;&quot;計&quot;&quot;   &quot;#,##0"/>
    <numFmt numFmtId="186" formatCode="&quot;一&quot;&quot;般&quot;&quot;管&quot;&quot;理&quot;&quot;費&quot;&quot;率 &quot;\ &quot;  &quot;0.00%"/>
    <numFmt numFmtId="187" formatCode="&quot;契約保証補正率   &quot;0.00%"/>
    <numFmt numFmtId="188" formatCode="&quot;前&quot;&quot;払&quot;&quot;い&quot;&quot;補&quot;&quot;正&quot;&quot;率 &quot;\ &quot;  &quot;0.00"/>
    <numFmt numFmtId="189" formatCode="&quot;一&quot;&quot;般&quot;&quot;共&quot;&quot;通&quot;&quot;仮&quot;&quot;設&quot;&quot;費&quot;&quot;率&quot;&quot;  &quot;\ 0.00&quot;&quot;%&quot;&quot;"/>
    <numFmt numFmtId="190" formatCode="&quot;&quot;0.00&quot;&quot;%&quot;&quot;"/>
    <numFmt numFmtId="191" formatCode="0.0000_);[Red]\(0.0000\)"/>
    <numFmt numFmtId="192" formatCode="0.000"/>
    <numFmt numFmtId="193" formatCode="#,##0.0"/>
    <numFmt numFmtId="195" formatCode="0.000_ "/>
    <numFmt numFmtId="196" formatCode="0.0_);[Red]\(0.0\)"/>
    <numFmt numFmtId="197" formatCode="0.00_);[Red]\(0.00\)"/>
    <numFmt numFmtId="198" formatCode="#,##0.000;[Red]\-#,##0.000"/>
    <numFmt numFmtId="199" formatCode="0_ "/>
    <numFmt numFmtId="200" formatCode="#,##0.00_ ;[Red]\-#,##0.00\ "/>
    <numFmt numFmtId="201" formatCode="0_ ;[Red]\-0\ "/>
    <numFmt numFmtId="202" formatCode="#,##0_ ;[Red]\-#,##0\ "/>
  </numFmts>
  <fonts count="44">
    <font>
      <sz val="10"/>
      <name val="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name val="明朝"/>
      <family val="1"/>
      <charset val="128"/>
    </font>
    <font>
      <sz val="6"/>
      <name val="明朝"/>
      <family val="1"/>
      <charset val="128"/>
    </font>
    <font>
      <sz val="6"/>
      <name val="ＭＳ Ｐゴシック"/>
      <family val="3"/>
      <charset val="128"/>
    </font>
    <font>
      <sz val="6"/>
      <name val="明朝"/>
      <family val="3"/>
      <charset val="128"/>
    </font>
    <font>
      <sz val="10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5"/>
      <color indexed="8"/>
      <name val="ＭＳ ゴシック"/>
      <family val="3"/>
      <charset val="128"/>
    </font>
    <font>
      <sz val="14"/>
      <name val="ＭＳ ゴシック"/>
      <family val="3"/>
      <charset val="128"/>
    </font>
    <font>
      <sz val="6"/>
      <name val="ＭＳ ゴシック"/>
      <family val="3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b/>
      <sz val="28"/>
      <name val="HG明朝E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4"/>
      <name val="Terminal"/>
      <family val="3"/>
      <charset val="255"/>
    </font>
    <font>
      <sz val="9"/>
      <color indexed="8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6"/>
      <name val="ＭＳ Ｐ明朝"/>
      <family val="2"/>
      <charset val="128"/>
    </font>
    <font>
      <sz val="6"/>
      <name val="游ゴシック"/>
      <family val="2"/>
      <charset val="128"/>
      <scheme val="minor"/>
    </font>
    <font>
      <sz val="8"/>
      <name val="ＭＳ ゴシック"/>
      <family val="3"/>
      <charset val="128"/>
    </font>
    <font>
      <sz val="10"/>
      <color rgb="FFFF0000"/>
      <name val="ＭＳ 明朝"/>
      <family val="1"/>
      <charset val="128"/>
    </font>
    <font>
      <b/>
      <sz val="10"/>
      <color rgb="FFFF0000"/>
      <name val="ＭＳ 明朝"/>
      <family val="1"/>
      <charset val="128"/>
    </font>
    <font>
      <sz val="18"/>
      <color theme="3"/>
      <name val="游ゴシック Light"/>
      <family val="2"/>
      <charset val="128"/>
      <scheme val="major"/>
    </font>
    <font>
      <sz val="16"/>
      <color rgb="FFFF0000"/>
      <name val="ＭＳ 明朝"/>
      <family val="1"/>
      <charset val="128"/>
    </font>
    <font>
      <sz val="12"/>
      <name val="リュウミンライト−ＫＬ"/>
      <family val="3"/>
      <charset val="128"/>
    </font>
    <font>
      <sz val="10"/>
      <name val="ＭＳ Ｐ明朝"/>
      <family val="1"/>
      <charset val="128"/>
    </font>
    <font>
      <sz val="10"/>
      <color indexed="10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7">
    <xf numFmtId="0" fontId="0" fillId="0" borderId="0"/>
    <xf numFmtId="38" fontId="4" fillId="0" borderId="0" applyFont="0" applyFill="0" applyBorder="0" applyAlignment="0" applyProtection="0"/>
    <xf numFmtId="0" fontId="10" fillId="0" borderId="0"/>
    <xf numFmtId="0" fontId="10" fillId="0" borderId="0">
      <alignment vertical="center"/>
    </xf>
    <xf numFmtId="9" fontId="10" fillId="0" borderId="0" applyFont="0" applyFill="0" applyBorder="0" applyAlignment="0" applyProtection="0"/>
    <xf numFmtId="0" fontId="10" fillId="0" borderId="0">
      <alignment vertical="center"/>
    </xf>
    <xf numFmtId="0" fontId="10" fillId="0" borderId="0"/>
    <xf numFmtId="0" fontId="3" fillId="0" borderId="0">
      <alignment vertical="center"/>
    </xf>
    <xf numFmtId="38" fontId="10" fillId="0" borderId="0" applyFont="0" applyFill="0" applyBorder="0" applyAlignment="0" applyProtection="0"/>
    <xf numFmtId="0" fontId="14" fillId="0" borderId="0">
      <alignment vertical="center"/>
    </xf>
    <xf numFmtId="0" fontId="10" fillId="0" borderId="0"/>
    <xf numFmtId="38" fontId="15" fillId="0" borderId="0" applyFont="0" applyFill="0" applyBorder="0" applyAlignment="0" applyProtection="0">
      <alignment vertical="center"/>
    </xf>
    <xf numFmtId="0" fontId="15" fillId="0" borderId="0"/>
    <xf numFmtId="0" fontId="14" fillId="0" borderId="0">
      <alignment vertical="center"/>
    </xf>
    <xf numFmtId="9" fontId="15" fillId="0" borderId="0" applyFont="0" applyFill="0" applyBorder="0" applyAlignment="0" applyProtection="0"/>
    <xf numFmtId="0" fontId="10" fillId="0" borderId="0"/>
    <xf numFmtId="0" fontId="10" fillId="0" borderId="0"/>
    <xf numFmtId="38" fontId="10" fillId="0" borderId="0" applyFont="0" applyFill="0" applyBorder="0" applyAlignment="0" applyProtection="0"/>
    <xf numFmtId="0" fontId="10" fillId="0" borderId="0"/>
    <xf numFmtId="38" fontId="16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/>
    <xf numFmtId="0" fontId="10" fillId="0" borderId="0"/>
    <xf numFmtId="0" fontId="21" fillId="0" borderId="0"/>
    <xf numFmtId="0" fontId="26" fillId="0" borderId="0"/>
    <xf numFmtId="38" fontId="15" fillId="0" borderId="0" applyFont="0" applyFill="0" applyBorder="0" applyAlignment="0" applyProtection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0" fillId="0" borderId="0"/>
    <xf numFmtId="9" fontId="15" fillId="0" borderId="0" applyFont="0" applyFill="0" applyBorder="0" applyAlignment="0" applyProtection="0">
      <alignment vertical="center"/>
    </xf>
    <xf numFmtId="0" fontId="10" fillId="0" borderId="0"/>
    <xf numFmtId="0" fontId="4" fillId="0" borderId="0"/>
    <xf numFmtId="38" fontId="10" fillId="0" borderId="0" applyFont="0" applyFill="0" applyBorder="0" applyAlignment="0" applyProtection="0"/>
    <xf numFmtId="0" fontId="37" fillId="0" borderId="0">
      <alignment vertical="center"/>
    </xf>
    <xf numFmtId="0" fontId="4" fillId="0" borderId="0"/>
    <xf numFmtId="0" fontId="10" fillId="0" borderId="0"/>
    <xf numFmtId="0" fontId="4" fillId="0" borderId="0"/>
    <xf numFmtId="0" fontId="42" fillId="0" borderId="0">
      <alignment vertical="center"/>
    </xf>
  </cellStyleXfs>
  <cellXfs count="224">
    <xf numFmtId="0" fontId="0" fillId="0" borderId="0" xfId="0"/>
    <xf numFmtId="0" fontId="8" fillId="0" borderId="0" xfId="0" applyFont="1" applyAlignment="1">
      <alignment wrapText="1"/>
    </xf>
    <xf numFmtId="40" fontId="8" fillId="0" borderId="0" xfId="1" applyNumberFormat="1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wrapText="1"/>
    </xf>
    <xf numFmtId="40" fontId="8" fillId="0" borderId="0" xfId="2" applyNumberFormat="1" applyFont="1" applyAlignment="1">
      <alignment wrapText="1"/>
    </xf>
    <xf numFmtId="176" fontId="8" fillId="0" borderId="0" xfId="2" applyNumberFormat="1" applyFont="1" applyAlignment="1">
      <alignment wrapText="1"/>
    </xf>
    <xf numFmtId="40" fontId="8" fillId="0" borderId="0" xfId="1" applyNumberFormat="1" applyFont="1" applyFill="1" applyBorder="1" applyAlignment="1">
      <alignment wrapText="1"/>
    </xf>
    <xf numFmtId="177" fontId="8" fillId="0" borderId="0" xfId="3" applyNumberFormat="1" applyFont="1" applyAlignment="1">
      <alignment wrapText="1"/>
    </xf>
    <xf numFmtId="0" fontId="8" fillId="0" borderId="0" xfId="2" applyFont="1" applyAlignment="1">
      <alignment horizontal="left" wrapText="1"/>
    </xf>
    <xf numFmtId="49" fontId="8" fillId="0" borderId="0" xfId="5" applyNumberFormat="1" applyFont="1" applyAlignment="1">
      <alignment wrapText="1"/>
    </xf>
    <xf numFmtId="40" fontId="8" fillId="0" borderId="0" xfId="1" applyNumberFormat="1" applyFont="1" applyFill="1" applyAlignment="1">
      <alignment wrapText="1"/>
    </xf>
    <xf numFmtId="38" fontId="8" fillId="0" borderId="0" xfId="1" applyFont="1" applyFill="1" applyBorder="1" applyAlignment="1">
      <alignment wrapText="1"/>
    </xf>
    <xf numFmtId="40" fontId="8" fillId="0" borderId="0" xfId="1" applyNumberFormat="1" applyFont="1" applyFill="1" applyBorder="1" applyAlignment="1">
      <alignment horizontal="center" wrapText="1"/>
    </xf>
    <xf numFmtId="40" fontId="8" fillId="0" borderId="0" xfId="1" quotePrefix="1" applyNumberFormat="1" applyFont="1" applyFill="1" applyBorder="1" applyAlignment="1">
      <alignment wrapText="1"/>
    </xf>
    <xf numFmtId="0" fontId="8" fillId="0" borderId="0" xfId="2" applyFont="1" applyAlignment="1">
      <alignment wrapText="1" shrinkToFit="1"/>
    </xf>
    <xf numFmtId="0" fontId="8" fillId="0" borderId="0" xfId="6" applyFont="1" applyAlignment="1">
      <alignment horizontal="left" wrapText="1"/>
    </xf>
    <xf numFmtId="176" fontId="8" fillId="0" borderId="0" xfId="2" applyNumberFormat="1" applyFont="1" applyAlignment="1">
      <alignment horizontal="center" wrapText="1"/>
    </xf>
    <xf numFmtId="40" fontId="8" fillId="0" borderId="0" xfId="2" applyNumberFormat="1" applyFont="1" applyAlignment="1">
      <alignment horizontal="center" wrapText="1"/>
    </xf>
    <xf numFmtId="40" fontId="8" fillId="0" borderId="0" xfId="1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9" fontId="8" fillId="0" borderId="0" xfId="0" applyNumberFormat="1" applyFont="1" applyAlignment="1">
      <alignment wrapText="1"/>
    </xf>
    <xf numFmtId="179" fontId="8" fillId="0" borderId="0" xfId="0" applyNumberFormat="1" applyFont="1" applyAlignment="1">
      <alignment horizontal="center" wrapText="1"/>
    </xf>
    <xf numFmtId="179" fontId="8" fillId="0" borderId="0" xfId="2" applyNumberFormat="1" applyFont="1" applyAlignment="1">
      <alignment wrapText="1"/>
    </xf>
    <xf numFmtId="179" fontId="8" fillId="0" borderId="0" xfId="1" applyNumberFormat="1" applyFont="1" applyFill="1" applyAlignment="1">
      <alignment wrapText="1"/>
    </xf>
    <xf numFmtId="178" fontId="8" fillId="0" borderId="0" xfId="2" applyNumberFormat="1" applyFont="1" applyAlignment="1">
      <alignment wrapText="1"/>
    </xf>
    <xf numFmtId="178" fontId="8" fillId="0" borderId="0" xfId="1" applyNumberFormat="1" applyFont="1" applyFill="1" applyBorder="1" applyAlignment="1">
      <alignment wrapText="1"/>
    </xf>
    <xf numFmtId="178" fontId="8" fillId="0" borderId="0" xfId="0" applyNumberFormat="1" applyFont="1" applyAlignment="1">
      <alignment wrapText="1"/>
    </xf>
    <xf numFmtId="0" fontId="12" fillId="0" borderId="0" xfId="0" applyFont="1" applyAlignment="1">
      <alignment wrapText="1"/>
    </xf>
    <xf numFmtId="179" fontId="12" fillId="0" borderId="0" xfId="0" applyNumberFormat="1" applyFont="1" applyAlignment="1">
      <alignment wrapText="1"/>
    </xf>
    <xf numFmtId="38" fontId="8" fillId="0" borderId="0" xfId="0" applyNumberFormat="1" applyFont="1" applyAlignment="1">
      <alignment wrapText="1"/>
    </xf>
    <xf numFmtId="179" fontId="12" fillId="0" borderId="0" xfId="2" applyNumberFormat="1" applyFont="1" applyAlignment="1">
      <alignment wrapText="1"/>
    </xf>
    <xf numFmtId="178" fontId="8" fillId="0" borderId="0" xfId="2" quotePrefix="1" applyNumberFormat="1" applyFont="1" applyAlignment="1">
      <alignment wrapText="1"/>
    </xf>
    <xf numFmtId="2" fontId="8" fillId="0" borderId="0" xfId="0" applyNumberFormat="1" applyFont="1" applyAlignment="1">
      <alignment wrapText="1"/>
    </xf>
    <xf numFmtId="0" fontId="22" fillId="0" borderId="0" xfId="9" applyFont="1" applyAlignment="1">
      <alignment horizontal="left" vertical="center"/>
    </xf>
    <xf numFmtId="196" fontId="22" fillId="0" borderId="0" xfId="9" applyNumberFormat="1" applyFont="1" applyAlignment="1">
      <alignment horizontal="left" vertical="center"/>
    </xf>
    <xf numFmtId="0" fontId="22" fillId="0" borderId="0" xfId="13" applyFont="1" applyAlignment="1">
      <alignment horizontal="center" vertical="center"/>
    </xf>
    <xf numFmtId="176" fontId="22" fillId="0" borderId="0" xfId="2" applyNumberFormat="1" applyFont="1" applyAlignment="1">
      <alignment vertical="center"/>
    </xf>
    <xf numFmtId="3" fontId="22" fillId="0" borderId="0" xfId="13" applyNumberFormat="1" applyFont="1">
      <alignment vertical="center"/>
    </xf>
    <xf numFmtId="38" fontId="22" fillId="0" borderId="0" xfId="17" applyFont="1" applyAlignment="1">
      <alignment vertical="center" wrapText="1"/>
    </xf>
    <xf numFmtId="0" fontId="22" fillId="0" borderId="0" xfId="9" applyFont="1">
      <alignment vertical="center"/>
    </xf>
    <xf numFmtId="49" fontId="22" fillId="0" borderId="0" xfId="9" applyNumberFormat="1" applyFont="1">
      <alignment vertical="center"/>
    </xf>
    <xf numFmtId="0" fontId="22" fillId="0" borderId="0" xfId="9" applyFont="1" applyAlignment="1">
      <alignment horizontal="center" vertical="center"/>
    </xf>
    <xf numFmtId="180" fontId="22" fillId="0" borderId="0" xfId="17" applyNumberFormat="1" applyFont="1" applyFill="1" applyBorder="1" applyAlignment="1">
      <alignment vertical="center"/>
    </xf>
    <xf numFmtId="3" fontId="22" fillId="0" borderId="0" xfId="27" applyNumberFormat="1" applyFont="1" applyAlignment="1">
      <alignment vertical="center"/>
    </xf>
    <xf numFmtId="3" fontId="22" fillId="0" borderId="0" xfId="27" applyNumberFormat="1" applyFont="1" applyAlignment="1">
      <alignment horizontal="right" vertical="center"/>
    </xf>
    <xf numFmtId="190" fontId="22" fillId="0" borderId="0" xfId="13" applyNumberFormat="1" applyFont="1" applyAlignment="1">
      <alignment horizontal="left" vertical="center"/>
    </xf>
    <xf numFmtId="0" fontId="22" fillId="0" borderId="0" xfId="2" applyFont="1" applyAlignment="1">
      <alignment horizontal="center" vertical="center"/>
    </xf>
    <xf numFmtId="3" fontId="22" fillId="0" borderId="0" xfId="2" applyNumberFormat="1" applyFont="1" applyAlignment="1">
      <alignment vertical="center"/>
    </xf>
    <xf numFmtId="198" fontId="8" fillId="0" borderId="0" xfId="1" applyNumberFormat="1" applyFont="1" applyFill="1" applyAlignment="1">
      <alignment wrapText="1"/>
    </xf>
    <xf numFmtId="0" fontId="32" fillId="0" borderId="0" xfId="0" applyFont="1" applyAlignment="1">
      <alignment horizontal="center" wrapText="1"/>
    </xf>
    <xf numFmtId="49" fontId="33" fillId="0" borderId="0" xfId="5" applyNumberFormat="1" applyFont="1" applyAlignment="1">
      <alignment wrapText="1"/>
    </xf>
    <xf numFmtId="0" fontId="33" fillId="0" borderId="0" xfId="0" applyFont="1" applyAlignment="1">
      <alignment horizontal="center" wrapText="1"/>
    </xf>
    <xf numFmtId="0" fontId="32" fillId="0" borderId="0" xfId="0" applyFont="1" applyAlignment="1">
      <alignment wrapText="1"/>
    </xf>
    <xf numFmtId="180" fontId="8" fillId="0" borderId="0" xfId="1" applyNumberFormat="1" applyFont="1" applyFill="1" applyAlignment="1">
      <alignment wrapText="1"/>
    </xf>
    <xf numFmtId="180" fontId="8" fillId="0" borderId="0" xfId="1" applyNumberFormat="1" applyFont="1" applyFill="1" applyBorder="1" applyAlignment="1">
      <alignment wrapText="1"/>
    </xf>
    <xf numFmtId="200" fontId="8" fillId="0" borderId="0" xfId="1" applyNumberFormat="1" applyFont="1" applyFill="1" applyAlignment="1">
      <alignment wrapText="1"/>
    </xf>
    <xf numFmtId="177" fontId="8" fillId="0" borderId="0" xfId="1" applyNumberFormat="1" applyFont="1" applyFill="1" applyBorder="1" applyAlignment="1">
      <alignment wrapText="1"/>
    </xf>
    <xf numFmtId="40" fontId="8" fillId="0" borderId="0" xfId="1" applyNumberFormat="1" applyFont="1" applyFill="1" applyBorder="1" applyAlignment="1">
      <alignment horizontal="left" wrapText="1"/>
    </xf>
    <xf numFmtId="38" fontId="8" fillId="0" borderId="0" xfId="1" applyFont="1" applyFill="1" applyBorder="1" applyAlignment="1">
      <alignment horizontal="right" wrapText="1"/>
    </xf>
    <xf numFmtId="38" fontId="8" fillId="0" borderId="0" xfId="1" applyFont="1" applyFill="1" applyBorder="1" applyAlignment="1">
      <alignment horizontal="center" wrapText="1"/>
    </xf>
    <xf numFmtId="0" fontId="8" fillId="0" borderId="0" xfId="1" applyNumberFormat="1" applyFont="1" applyFill="1" applyAlignment="1">
      <alignment horizontal="center"/>
    </xf>
    <xf numFmtId="176" fontId="8" fillId="0" borderId="0" xfId="1" applyNumberFormat="1" applyFont="1" applyFill="1" applyBorder="1" applyAlignment="1">
      <alignment wrapText="1"/>
    </xf>
    <xf numFmtId="40" fontId="38" fillId="0" borderId="0" xfId="1" applyNumberFormat="1" applyFont="1" applyFill="1" applyBorder="1" applyAlignment="1">
      <alignment horizontal="center" wrapText="1"/>
    </xf>
    <xf numFmtId="40" fontId="8" fillId="0" borderId="0" xfId="1" applyNumberFormat="1" applyFont="1" applyFill="1" applyBorder="1" applyAlignment="1"/>
    <xf numFmtId="180" fontId="8" fillId="0" borderId="0" xfId="0" applyNumberFormat="1" applyFont="1" applyAlignment="1">
      <alignment wrapText="1"/>
    </xf>
    <xf numFmtId="180" fontId="8" fillId="0" borderId="0" xfId="2" applyNumberFormat="1" applyFont="1" applyAlignment="1">
      <alignment wrapText="1"/>
    </xf>
    <xf numFmtId="177" fontId="8" fillId="0" borderId="0" xfId="32" applyNumberFormat="1" applyFont="1" applyAlignment="1">
      <alignment wrapText="1"/>
    </xf>
    <xf numFmtId="40" fontId="8" fillId="0" borderId="0" xfId="30" applyNumberFormat="1" applyFont="1" applyAlignment="1">
      <alignment wrapText="1"/>
    </xf>
    <xf numFmtId="0" fontId="8" fillId="0" borderId="0" xfId="30" applyFont="1" applyAlignment="1">
      <alignment wrapText="1"/>
    </xf>
    <xf numFmtId="177" fontId="8" fillId="0" borderId="0" xfId="35" applyNumberFormat="1" applyFont="1" applyAlignment="1">
      <alignment wrapText="1"/>
    </xf>
    <xf numFmtId="0" fontId="33" fillId="0" borderId="0" xfId="30" applyFont="1" applyAlignment="1">
      <alignment wrapText="1"/>
    </xf>
    <xf numFmtId="0" fontId="35" fillId="0" borderId="0" xfId="30" applyFont="1"/>
    <xf numFmtId="202" fontId="8" fillId="0" borderId="0" xfId="0" applyNumberFormat="1" applyFont="1" applyAlignment="1">
      <alignment wrapText="1"/>
    </xf>
    <xf numFmtId="199" fontId="8" fillId="0" borderId="0" xfId="3" applyNumberFormat="1" applyFont="1" applyAlignment="1">
      <alignment horizontal="left" wrapText="1"/>
    </xf>
    <xf numFmtId="177" fontId="8" fillId="0" borderId="0" xfId="33" applyNumberFormat="1" applyFont="1" applyAlignment="1">
      <alignment horizontal="left" wrapText="1"/>
    </xf>
    <xf numFmtId="177" fontId="22" fillId="0" borderId="0" xfId="35" applyNumberFormat="1" applyFont="1" applyAlignment="1">
      <alignment wrapText="1"/>
    </xf>
    <xf numFmtId="0" fontId="8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177" fontId="8" fillId="0" borderId="0" xfId="32" applyNumberFormat="1" applyFont="1" applyAlignment="1">
      <alignment horizontal="center" wrapText="1"/>
    </xf>
    <xf numFmtId="40" fontId="8" fillId="0" borderId="0" xfId="30" applyNumberFormat="1" applyFont="1" applyAlignment="1">
      <alignment horizontal="center" wrapText="1"/>
    </xf>
    <xf numFmtId="0" fontId="8" fillId="0" borderId="0" xfId="30" applyFont="1"/>
    <xf numFmtId="0" fontId="8" fillId="0" borderId="0" xfId="30" applyFont="1" applyAlignment="1">
      <alignment horizontal="center" wrapText="1"/>
    </xf>
    <xf numFmtId="199" fontId="8" fillId="0" borderId="0" xfId="34" applyNumberFormat="1" applyFont="1"/>
    <xf numFmtId="201" fontId="8" fillId="0" borderId="0" xfId="35" applyNumberFormat="1" applyFont="1" applyAlignment="1">
      <alignment wrapText="1"/>
    </xf>
    <xf numFmtId="40" fontId="8" fillId="0" borderId="0" xfId="0" applyNumberFormat="1" applyFont="1" applyAlignment="1">
      <alignment wrapText="1"/>
    </xf>
    <xf numFmtId="38" fontId="8" fillId="0" borderId="0" xfId="1" applyFont="1" applyFill="1" applyAlignment="1">
      <alignment wrapText="1"/>
    </xf>
    <xf numFmtId="0" fontId="8" fillId="0" borderId="0" xfId="30" applyFont="1" applyAlignment="1">
      <alignment horizontal="center"/>
    </xf>
    <xf numFmtId="0" fontId="32" fillId="0" borderId="0" xfId="30" applyFont="1"/>
    <xf numFmtId="0" fontId="32" fillId="0" borderId="0" xfId="30" applyFont="1" applyAlignment="1">
      <alignment wrapText="1"/>
    </xf>
    <xf numFmtId="0" fontId="22" fillId="0" borderId="0" xfId="2" applyFont="1" applyAlignment="1">
      <alignment horizontal="center" vertical="center" shrinkToFit="1"/>
    </xf>
    <xf numFmtId="38" fontId="22" fillId="0" borderId="0" xfId="17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3" xfId="2" applyFont="1" applyBorder="1" applyAlignment="1">
      <alignment horizontal="center" vertical="center" shrinkToFit="1"/>
    </xf>
    <xf numFmtId="0" fontId="22" fillId="0" borderId="3" xfId="21" applyFont="1" applyBorder="1" applyAlignment="1">
      <alignment horizontal="center" vertical="center"/>
    </xf>
    <xf numFmtId="38" fontId="22" fillId="0" borderId="3" xfId="20" applyFont="1" applyFill="1" applyBorder="1" applyAlignment="1">
      <alignment horizontal="center" vertical="center"/>
    </xf>
    <xf numFmtId="38" fontId="22" fillId="0" borderId="3" xfId="21" applyNumberFormat="1" applyFont="1" applyBorder="1" applyAlignment="1">
      <alignment horizontal="center" vertical="center"/>
    </xf>
    <xf numFmtId="49" fontId="22" fillId="0" borderId="0" xfId="22" applyNumberFormat="1" applyFont="1" applyAlignment="1">
      <alignment horizontal="center" vertical="center" shrinkToFit="1"/>
    </xf>
    <xf numFmtId="0" fontId="22" fillId="0" borderId="0" xfId="22" applyFont="1" applyAlignment="1">
      <alignment vertical="center"/>
    </xf>
    <xf numFmtId="0" fontId="39" fillId="0" borderId="0" xfId="23" applyFont="1" applyAlignment="1">
      <alignment horizontal="center" vertical="center"/>
    </xf>
    <xf numFmtId="0" fontId="22" fillId="0" borderId="0" xfId="22" applyFont="1" applyAlignment="1">
      <alignment horizontal="center" vertical="center"/>
    </xf>
    <xf numFmtId="38" fontId="22" fillId="0" borderId="0" xfId="2" applyNumberFormat="1" applyFont="1" applyAlignment="1">
      <alignment vertical="center"/>
    </xf>
    <xf numFmtId="0" fontId="22" fillId="0" borderId="0" xfId="2" applyFont="1" applyAlignment="1">
      <alignment horizontal="left" vertical="center"/>
    </xf>
    <xf numFmtId="193" fontId="22" fillId="0" borderId="0" xfId="2" applyNumberFormat="1" applyFont="1" applyAlignment="1">
      <alignment vertical="center"/>
    </xf>
    <xf numFmtId="38" fontId="22" fillId="0" borderId="0" xfId="17" applyFont="1" applyAlignment="1">
      <alignment horizontal="center" vertical="center"/>
    </xf>
    <xf numFmtId="0" fontId="39" fillId="0" borderId="0" xfId="9" quotePrefix="1" applyFont="1" applyAlignment="1">
      <alignment horizontal="center" vertical="center"/>
    </xf>
    <xf numFmtId="0" fontId="22" fillId="0" borderId="0" xfId="9" quotePrefix="1" applyFont="1" applyAlignment="1">
      <alignment horizontal="left" vertical="center"/>
    </xf>
    <xf numFmtId="3" fontId="39" fillId="0" borderId="0" xfId="9" applyNumberFormat="1" applyFont="1">
      <alignment vertical="center"/>
    </xf>
    <xf numFmtId="179" fontId="39" fillId="0" borderId="0" xfId="9" applyNumberFormat="1" applyFont="1">
      <alignment vertical="center"/>
    </xf>
    <xf numFmtId="0" fontId="39" fillId="0" borderId="0" xfId="9" applyFont="1" applyAlignment="1">
      <alignment horizontal="center" vertical="center"/>
    </xf>
    <xf numFmtId="49" fontId="39" fillId="0" borderId="0" xfId="9" applyNumberFormat="1" applyFont="1">
      <alignment vertical="center"/>
    </xf>
    <xf numFmtId="180" fontId="39" fillId="0" borderId="0" xfId="17" applyNumberFormat="1" applyFont="1" applyFill="1" applyBorder="1" applyAlignment="1">
      <alignment vertical="center"/>
    </xf>
    <xf numFmtId="38" fontId="22" fillId="0" borderId="0" xfId="17" applyFont="1" applyAlignment="1">
      <alignment horizontal="center" vertical="center" wrapText="1"/>
    </xf>
    <xf numFmtId="0" fontId="39" fillId="0" borderId="0" xfId="9" applyFont="1" applyAlignment="1">
      <alignment horizontal="left" vertical="center"/>
    </xf>
    <xf numFmtId="0" fontId="39" fillId="0" borderId="0" xfId="9" applyFont="1">
      <alignment vertical="center"/>
    </xf>
    <xf numFmtId="182" fontId="39" fillId="0" borderId="0" xfId="17" applyNumberFormat="1" applyFont="1" applyFill="1" applyBorder="1" applyAlignment="1">
      <alignment vertical="center"/>
    </xf>
    <xf numFmtId="0" fontId="39" fillId="0" borderId="0" xfId="9" applyFont="1" applyAlignment="1">
      <alignment horizontal="distributed" vertical="center"/>
    </xf>
    <xf numFmtId="181" fontId="39" fillId="0" borderId="0" xfId="17" applyNumberFormat="1" applyFont="1" applyFill="1" applyBorder="1" applyAlignment="1">
      <alignment vertical="center"/>
    </xf>
    <xf numFmtId="181" fontId="40" fillId="0" borderId="0" xfId="17" applyNumberFormat="1" applyFont="1" applyFill="1" applyBorder="1" applyAlignment="1">
      <alignment horizontal="left" vertical="center"/>
    </xf>
    <xf numFmtId="181" fontId="39" fillId="0" borderId="0" xfId="17" applyNumberFormat="1" applyFont="1" applyFill="1" applyBorder="1" applyAlignment="1">
      <alignment horizontal="left" vertical="center"/>
    </xf>
    <xf numFmtId="0" fontId="39" fillId="0" borderId="0" xfId="9" quotePrefix="1" applyFont="1">
      <alignment vertical="center"/>
    </xf>
    <xf numFmtId="0" fontId="39" fillId="0" borderId="0" xfId="23" applyFont="1" applyAlignment="1">
      <alignment vertical="center"/>
    </xf>
    <xf numFmtId="0" fontId="22" fillId="0" borderId="0" xfId="23" applyFont="1" applyAlignment="1">
      <alignment horizontal="center" vertical="center"/>
    </xf>
    <xf numFmtId="4" fontId="39" fillId="0" borderId="0" xfId="23" applyNumberFormat="1" applyFont="1" applyAlignment="1">
      <alignment vertical="center"/>
    </xf>
    <xf numFmtId="49" fontId="22" fillId="0" borderId="0" xfId="22" applyNumberFormat="1" applyFont="1" applyAlignment="1">
      <alignment horizontal="left" vertical="center" shrinkToFit="1"/>
    </xf>
    <xf numFmtId="0" fontId="22" fillId="0" borderId="0" xfId="2" applyFont="1" applyAlignment="1">
      <alignment horizontal="left" vertical="center" shrinkToFit="1"/>
    </xf>
    <xf numFmtId="0" fontId="39" fillId="0" borderId="0" xfId="23" applyFont="1" applyAlignment="1">
      <alignment horizontal="left" vertical="center"/>
    </xf>
    <xf numFmtId="0" fontId="22" fillId="0" borderId="0" xfId="23" applyFont="1" applyAlignment="1">
      <alignment horizontal="center" vertical="center" shrinkToFit="1"/>
    </xf>
    <xf numFmtId="0" fontId="22" fillId="0" borderId="0" xfId="23" applyFont="1" applyAlignment="1">
      <alignment vertical="center" wrapText="1" shrinkToFit="1"/>
    </xf>
    <xf numFmtId="0" fontId="22" fillId="0" borderId="0" xfId="25" applyFont="1" applyAlignment="1">
      <alignment horizontal="center" vertical="center" wrapText="1"/>
    </xf>
    <xf numFmtId="4" fontId="22" fillId="0" borderId="0" xfId="23" applyNumberFormat="1" applyFont="1" applyAlignment="1">
      <alignment vertical="center"/>
    </xf>
    <xf numFmtId="0" fontId="22" fillId="0" borderId="0" xfId="23" applyFont="1" applyAlignment="1">
      <alignment vertical="center" shrinkToFit="1"/>
    </xf>
    <xf numFmtId="0" fontId="22" fillId="0" borderId="0" xfId="2" applyFont="1" applyAlignment="1">
      <alignment vertical="center" shrinkToFit="1"/>
    </xf>
    <xf numFmtId="49" fontId="22" fillId="0" borderId="0" xfId="13" applyNumberFormat="1" applyFont="1" applyAlignment="1">
      <alignment horizontal="center" vertical="center"/>
    </xf>
    <xf numFmtId="0" fontId="22" fillId="0" borderId="0" xfId="13" applyFont="1">
      <alignment vertical="center"/>
    </xf>
    <xf numFmtId="49" fontId="22" fillId="0" borderId="0" xfId="13" applyNumberFormat="1" applyFont="1" applyAlignment="1">
      <alignment horizontal="left" vertical="center"/>
    </xf>
    <xf numFmtId="180" fontId="22" fillId="0" borderId="0" xfId="17" applyNumberFormat="1" applyFont="1" applyFill="1" applyBorder="1" applyAlignment="1">
      <alignment horizontal="right" vertical="center"/>
    </xf>
    <xf numFmtId="38" fontId="22" fillId="0" borderId="0" xfId="13" applyNumberFormat="1" applyFont="1">
      <alignment vertical="center"/>
    </xf>
    <xf numFmtId="0" fontId="41" fillId="0" borderId="0" xfId="25" applyFont="1">
      <alignment vertical="center"/>
    </xf>
    <xf numFmtId="0" fontId="22" fillId="0" borderId="0" xfId="13" quotePrefix="1" applyFont="1" applyAlignment="1">
      <alignment horizontal="left" vertical="center"/>
    </xf>
    <xf numFmtId="0" fontId="22" fillId="0" borderId="0" xfId="13" quotePrefix="1" applyFont="1" applyAlignment="1">
      <alignment horizontal="center" vertical="center"/>
    </xf>
    <xf numFmtId="0" fontId="41" fillId="0" borderId="0" xfId="25" applyFont="1" applyAlignment="1">
      <alignment horizontal="center" vertical="center" shrinkToFit="1"/>
    </xf>
    <xf numFmtId="0" fontId="41" fillId="0" borderId="0" xfId="25" applyFont="1" applyAlignment="1">
      <alignment horizontal="center" vertical="center"/>
    </xf>
    <xf numFmtId="38" fontId="41" fillId="0" borderId="0" xfId="26" applyFont="1">
      <alignment vertical="center"/>
    </xf>
    <xf numFmtId="0" fontId="22" fillId="0" borderId="0" xfId="13" applyFont="1" applyAlignment="1">
      <alignment horizontal="left" vertical="center"/>
    </xf>
    <xf numFmtId="38" fontId="41" fillId="0" borderId="0" xfId="25" applyNumberFormat="1" applyFont="1">
      <alignment vertical="center"/>
    </xf>
    <xf numFmtId="0" fontId="40" fillId="0" borderId="0" xfId="25" applyFont="1">
      <alignment vertical="center"/>
    </xf>
    <xf numFmtId="183" fontId="22" fillId="0" borderId="0" xfId="13" applyNumberFormat="1" applyFont="1" applyAlignment="1">
      <alignment horizontal="left" vertical="center"/>
    </xf>
    <xf numFmtId="0" fontId="15" fillId="0" borderId="0" xfId="13" applyFont="1">
      <alignment vertical="center"/>
    </xf>
    <xf numFmtId="10" fontId="22" fillId="0" borderId="0" xfId="9" applyNumberFormat="1" applyFont="1" applyAlignment="1">
      <alignment horizontal="left" vertical="center"/>
    </xf>
    <xf numFmtId="0" fontId="22" fillId="0" borderId="0" xfId="13" applyFont="1" applyAlignment="1">
      <alignment horizontal="center" vertical="center" shrinkToFit="1"/>
    </xf>
    <xf numFmtId="192" fontId="41" fillId="0" borderId="0" xfId="25" applyNumberFormat="1" applyFont="1" applyAlignment="1">
      <alignment horizontal="left" vertical="center"/>
    </xf>
    <xf numFmtId="192" fontId="15" fillId="0" borderId="0" xfId="13" applyNumberFormat="1" applyFont="1" applyAlignment="1">
      <alignment horizontal="left" vertical="center" shrinkToFit="1"/>
    </xf>
    <xf numFmtId="10" fontId="22" fillId="0" borderId="0" xfId="13" applyNumberFormat="1" applyFont="1" applyAlignment="1">
      <alignment horizontal="left" vertical="center" shrinkToFit="1"/>
    </xf>
    <xf numFmtId="3" fontId="22" fillId="0" borderId="0" xfId="13" applyNumberFormat="1" applyFont="1" applyAlignment="1">
      <alignment horizontal="center" vertical="center"/>
    </xf>
    <xf numFmtId="184" fontId="22" fillId="0" borderId="0" xfId="13" applyNumberFormat="1" applyFont="1" applyAlignment="1">
      <alignment horizontal="left" vertical="center"/>
    </xf>
    <xf numFmtId="0" fontId="41" fillId="0" borderId="0" xfId="9" applyFont="1">
      <alignment vertical="center"/>
    </xf>
    <xf numFmtId="0" fontId="41" fillId="0" borderId="0" xfId="9" applyFont="1" applyAlignment="1">
      <alignment horizontal="center" vertical="center"/>
    </xf>
    <xf numFmtId="195" fontId="41" fillId="0" borderId="0" xfId="9" applyNumberFormat="1" applyFont="1" applyAlignment="1">
      <alignment horizontal="center" vertical="center"/>
    </xf>
    <xf numFmtId="49" fontId="22" fillId="0" borderId="0" xfId="13" applyNumberFormat="1" applyFont="1" applyAlignment="1">
      <alignment horizontal="left" vertical="center" shrinkToFit="1"/>
    </xf>
    <xf numFmtId="185" fontId="22" fillId="0" borderId="0" xfId="13" applyNumberFormat="1" applyFont="1" applyAlignment="1">
      <alignment horizontal="left" vertical="center"/>
    </xf>
    <xf numFmtId="10" fontId="22" fillId="0" borderId="0" xfId="13" applyNumberFormat="1" applyFont="1" applyAlignment="1">
      <alignment horizontal="left" vertical="center"/>
    </xf>
    <xf numFmtId="179" fontId="22" fillId="0" borderId="0" xfId="13" applyNumberFormat="1" applyFont="1">
      <alignment vertical="center"/>
    </xf>
    <xf numFmtId="38" fontId="22" fillId="0" borderId="0" xfId="13" applyNumberFormat="1" applyFont="1" applyAlignment="1">
      <alignment vertical="center" shrinkToFit="1"/>
    </xf>
    <xf numFmtId="0" fontId="25" fillId="0" borderId="0" xfId="13" applyFont="1" applyAlignment="1">
      <alignment horizontal="center" vertical="center" wrapText="1" shrinkToFit="1"/>
    </xf>
    <xf numFmtId="186" fontId="22" fillId="0" borderId="0" xfId="13" applyNumberFormat="1" applyFont="1" applyAlignment="1">
      <alignment horizontal="left" vertical="center" shrinkToFit="1"/>
    </xf>
    <xf numFmtId="187" fontId="22" fillId="0" borderId="0" xfId="14" applyNumberFormat="1" applyFont="1" applyFill="1" applyBorder="1" applyAlignment="1">
      <alignment horizontal="left" vertical="center" shrinkToFit="1"/>
    </xf>
    <xf numFmtId="188" fontId="22" fillId="0" borderId="0" xfId="13" applyNumberFormat="1" applyFont="1" applyAlignment="1">
      <alignment horizontal="left" vertical="center"/>
    </xf>
    <xf numFmtId="0" fontId="41" fillId="0" borderId="0" xfId="13" applyFont="1" applyAlignment="1">
      <alignment horizontal="center" vertical="center"/>
    </xf>
    <xf numFmtId="188" fontId="22" fillId="0" borderId="0" xfId="13" applyNumberFormat="1" applyFont="1" applyAlignment="1">
      <alignment horizontal="left" vertical="center" shrinkToFit="1"/>
    </xf>
    <xf numFmtId="0" fontId="41" fillId="0" borderId="0" xfId="13" applyFont="1" applyAlignment="1">
      <alignment horizontal="center" vertical="center" shrinkToFit="1"/>
    </xf>
    <xf numFmtId="10" fontId="39" fillId="0" borderId="0" xfId="14" applyNumberFormat="1" applyFont="1" applyFill="1" applyBorder="1" applyAlignment="1">
      <alignment horizontal="left" vertical="center"/>
    </xf>
    <xf numFmtId="0" fontId="41" fillId="0" borderId="0" xfId="13" applyFont="1">
      <alignment vertical="center"/>
    </xf>
    <xf numFmtId="0" fontId="41" fillId="0" borderId="0" xfId="13" applyFont="1" applyAlignment="1">
      <alignment vertical="center" shrinkToFit="1"/>
    </xf>
    <xf numFmtId="49" fontId="22" fillId="0" borderId="0" xfId="9" applyNumberFormat="1" applyFont="1" applyAlignment="1">
      <alignment horizontal="center" vertical="center"/>
    </xf>
    <xf numFmtId="49" fontId="22" fillId="0" borderId="0" xfId="9" applyNumberFormat="1" applyFont="1" applyAlignment="1">
      <alignment horizontal="left" vertical="center"/>
    </xf>
    <xf numFmtId="3" fontId="22" fillId="0" borderId="0" xfId="9" applyNumberFormat="1" applyFont="1">
      <alignment vertical="center"/>
    </xf>
    <xf numFmtId="38" fontId="22" fillId="0" borderId="0" xfId="9" applyNumberFormat="1" applyFont="1">
      <alignment vertical="center"/>
    </xf>
    <xf numFmtId="179" fontId="22" fillId="0" borderId="0" xfId="0" applyNumberFormat="1" applyFont="1" applyAlignment="1">
      <alignment horizontal="right" vertical="center" wrapText="1"/>
    </xf>
    <xf numFmtId="197" fontId="22" fillId="0" borderId="0" xfId="2" applyNumberFormat="1" applyFont="1" applyAlignment="1">
      <alignment horizontal="right" vertical="center"/>
    </xf>
    <xf numFmtId="197" fontId="22" fillId="0" borderId="0" xfId="2" applyNumberFormat="1" applyFont="1" applyAlignment="1">
      <alignment vertical="center"/>
    </xf>
    <xf numFmtId="189" fontId="22" fillId="0" borderId="0" xfId="13" applyNumberFormat="1" applyFont="1" applyAlignment="1">
      <alignment horizontal="left" vertical="center"/>
    </xf>
    <xf numFmtId="3" fontId="40" fillId="0" borderId="0" xfId="27" applyNumberFormat="1" applyFont="1" applyAlignment="1">
      <alignment vertical="center"/>
    </xf>
    <xf numFmtId="0" fontId="22" fillId="0" borderId="0" xfId="15" applyFont="1" applyAlignment="1">
      <alignment horizontal="center" vertical="center"/>
    </xf>
    <xf numFmtId="191" fontId="22" fillId="0" borderId="0" xfId="15" applyNumberFormat="1" applyFont="1" applyAlignment="1">
      <alignment vertical="center"/>
    </xf>
    <xf numFmtId="191" fontId="22" fillId="0" borderId="0" xfId="15" applyNumberFormat="1" applyFont="1" applyAlignment="1">
      <alignment horizontal="center" vertical="center"/>
    </xf>
    <xf numFmtId="180" fontId="22" fillId="0" borderId="0" xfId="29" applyNumberFormat="1" applyFont="1" applyAlignment="1">
      <alignment vertical="center"/>
    </xf>
    <xf numFmtId="38" fontId="22" fillId="0" borderId="0" xfId="17" applyFont="1" applyFill="1" applyBorder="1" applyAlignment="1">
      <alignment vertical="center"/>
    </xf>
    <xf numFmtId="38" fontId="22" fillId="0" borderId="0" xfId="29" applyNumberFormat="1" applyFont="1" applyAlignment="1">
      <alignment vertical="center"/>
    </xf>
    <xf numFmtId="0" fontId="22" fillId="0" borderId="0" xfId="9" applyFont="1" applyAlignment="1">
      <alignment horizontal="left" vertical="center" shrinkToFit="1"/>
    </xf>
    <xf numFmtId="0" fontId="42" fillId="0" borderId="4" xfId="36" applyBorder="1">
      <alignment vertical="center"/>
    </xf>
    <xf numFmtId="0" fontId="42" fillId="0" borderId="1" xfId="36" applyBorder="1">
      <alignment vertical="center"/>
    </xf>
    <xf numFmtId="0" fontId="42" fillId="0" borderId="5" xfId="36" applyBorder="1">
      <alignment vertical="center"/>
    </xf>
    <xf numFmtId="0" fontId="42" fillId="0" borderId="0" xfId="36">
      <alignment vertical="center"/>
    </xf>
    <xf numFmtId="0" fontId="42" fillId="0" borderId="2" xfId="36" applyBorder="1">
      <alignment vertical="center"/>
    </xf>
    <xf numFmtId="0" fontId="42" fillId="0" borderId="6" xfId="36" applyBorder="1">
      <alignment vertical="center"/>
    </xf>
    <xf numFmtId="0" fontId="43" fillId="0" borderId="0" xfId="36" applyFont="1">
      <alignment vertical="center"/>
    </xf>
    <xf numFmtId="0" fontId="42" fillId="0" borderId="7" xfId="36" applyBorder="1">
      <alignment vertical="center"/>
    </xf>
    <xf numFmtId="0" fontId="42" fillId="0" borderId="8" xfId="36" applyBorder="1">
      <alignment vertical="center"/>
    </xf>
    <xf numFmtId="0" fontId="42" fillId="0" borderId="9" xfId="36" applyBorder="1">
      <alignment vertical="center"/>
    </xf>
    <xf numFmtId="0" fontId="22" fillId="0" borderId="0" xfId="21" applyFont="1" applyAlignment="1">
      <alignment horizontal="center" vertical="center"/>
    </xf>
    <xf numFmtId="0" fontId="22" fillId="0" borderId="3" xfId="21" applyFont="1" applyBorder="1" applyAlignment="1">
      <alignment horizontal="center" vertical="center"/>
    </xf>
    <xf numFmtId="0" fontId="39" fillId="0" borderId="0" xfId="9" quotePrefix="1" applyFont="1" applyAlignment="1">
      <alignment horizontal="left" vertical="center"/>
    </xf>
    <xf numFmtId="0" fontId="39" fillId="0" borderId="0" xfId="9" applyFont="1" applyAlignment="1">
      <alignment horizontal="left" vertical="center"/>
    </xf>
    <xf numFmtId="182" fontId="39" fillId="0" borderId="0" xfId="24" applyNumberFormat="1" applyFont="1" applyFill="1" applyBorder="1" applyAlignment="1">
      <alignment horizontal="left" vertical="center"/>
    </xf>
    <xf numFmtId="181" fontId="39" fillId="0" borderId="0" xfId="24" applyNumberFormat="1" applyFont="1" applyFill="1" applyBorder="1" applyAlignment="1">
      <alignment horizontal="left" vertical="center"/>
    </xf>
    <xf numFmtId="0" fontId="22" fillId="0" borderId="0" xfId="21" applyFont="1" applyAlignment="1">
      <alignment horizontal="center" vertical="center" shrinkToFit="1"/>
    </xf>
    <xf numFmtId="0" fontId="22" fillId="0" borderId="3" xfId="21" applyFont="1" applyBorder="1" applyAlignment="1">
      <alignment horizontal="center" vertical="center" shrinkToFit="1"/>
    </xf>
    <xf numFmtId="38" fontId="22" fillId="0" borderId="0" xfId="20" applyFont="1" applyFill="1" applyBorder="1" applyAlignment="1">
      <alignment horizontal="center" vertical="center"/>
    </xf>
    <xf numFmtId="38" fontId="22" fillId="0" borderId="0" xfId="21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40" fontId="8" fillId="0" borderId="0" xfId="1" applyNumberFormat="1" applyFont="1" applyFill="1" applyAlignment="1">
      <alignment horizontal="center" vertical="center" wrapText="1"/>
    </xf>
    <xf numFmtId="38" fontId="22" fillId="2" borderId="0" xfId="13" applyNumberFormat="1" applyFont="1" applyFill="1" applyProtection="1">
      <alignment vertical="center"/>
      <protection locked="0"/>
    </xf>
    <xf numFmtId="38" fontId="22" fillId="0" borderId="10" xfId="13" applyNumberFormat="1" applyFont="1" applyBorder="1" applyAlignment="1">
      <alignment vertical="center" shrinkToFit="1"/>
    </xf>
    <xf numFmtId="3" fontId="22" fillId="2" borderId="0" xfId="9" applyNumberFormat="1" applyFont="1" applyFill="1" applyProtection="1">
      <alignment vertical="center"/>
      <protection locked="0"/>
    </xf>
    <xf numFmtId="3" fontId="22" fillId="2" borderId="0" xfId="13" applyNumberFormat="1" applyFont="1" applyFill="1" applyProtection="1">
      <alignment vertical="center"/>
      <protection locked="0"/>
    </xf>
    <xf numFmtId="3" fontId="41" fillId="2" borderId="0" xfId="13" applyNumberFormat="1" applyFont="1" applyFill="1" applyProtection="1">
      <alignment vertical="center"/>
      <protection locked="0"/>
    </xf>
    <xf numFmtId="3" fontId="22" fillId="2" borderId="0" xfId="2" applyNumberFormat="1" applyFont="1" applyFill="1" applyAlignment="1" applyProtection="1">
      <alignment vertical="center"/>
      <protection locked="0"/>
    </xf>
    <xf numFmtId="38" fontId="8" fillId="2" borderId="0" xfId="0" applyNumberFormat="1" applyFont="1" applyFill="1" applyAlignment="1" applyProtection="1">
      <alignment wrapText="1"/>
      <protection locked="0"/>
    </xf>
    <xf numFmtId="179" fontId="8" fillId="2" borderId="0" xfId="0" applyNumberFormat="1" applyFont="1" applyFill="1" applyAlignment="1" applyProtection="1">
      <alignment wrapText="1"/>
      <protection locked="0"/>
    </xf>
    <xf numFmtId="179" fontId="12" fillId="2" borderId="0" xfId="0" applyNumberFormat="1" applyFont="1" applyFill="1" applyAlignment="1" applyProtection="1">
      <alignment wrapText="1"/>
      <protection locked="0"/>
    </xf>
    <xf numFmtId="179" fontId="8" fillId="2" borderId="0" xfId="2" applyNumberFormat="1" applyFont="1" applyFill="1" applyAlignment="1" applyProtection="1">
      <alignment wrapText="1"/>
      <protection locked="0"/>
    </xf>
  </cellXfs>
  <cellStyles count="37">
    <cellStyle name="パーセント 2" xfId="14" xr:uid="{87FA7E00-5A98-4614-B6E3-64BB1AC55885}"/>
    <cellStyle name="パーセント 3" xfId="4" xr:uid="{827E4152-05AA-4B54-8885-F1A8231EF0AE}"/>
    <cellStyle name="パーセント 4" xfId="28" xr:uid="{A641D38F-2142-44BC-9500-8E0EC8BE5787}"/>
    <cellStyle name="桁区切り" xfId="1" builtinId="6"/>
    <cellStyle name="桁区切り 10" xfId="26" xr:uid="{68D1500A-F42C-49C3-A5E9-03ED067A3B44}"/>
    <cellStyle name="桁区切り 2" xfId="8" xr:uid="{C81493D8-A95F-4FF7-9C31-8603C9AAF488}"/>
    <cellStyle name="桁区切り 2 2" xfId="20" xr:uid="{326FBCEA-BD09-461E-9FC5-28778F4A1607}"/>
    <cellStyle name="桁区切り 2 2 2" xfId="17" xr:uid="{42352750-58CE-46F5-8700-7056F1A32099}"/>
    <cellStyle name="桁区切り 2_署長公舎工事　内訳書（単価調整H270225)）" xfId="31" xr:uid="{BBCFB8DA-84C3-49FF-A534-8D51CA8C8A71}"/>
    <cellStyle name="桁区切り 3" xfId="11" xr:uid="{C46FB91D-A6D8-4CDA-B1A4-937F18619303}"/>
    <cellStyle name="桁区切り 5 3" xfId="19" xr:uid="{F9452EAD-3FF2-4923-BCFA-86E710DABE4C}"/>
    <cellStyle name="桁区切り 9 2" xfId="24" xr:uid="{F5D3B853-DEFF-4961-99E7-3D4218DFDC99}"/>
    <cellStyle name="標準" xfId="0" builtinId="0"/>
    <cellStyle name="標準 18" xfId="25" xr:uid="{6B56E1F2-F242-4563-A8D9-D7DB1A52FA9A}"/>
    <cellStyle name="標準 19" xfId="18" xr:uid="{03AF82D4-CEC2-45F5-873B-763ACA32236E}"/>
    <cellStyle name="標準 2" xfId="7" xr:uid="{18E271B7-0D18-4489-98A1-5C1CF0214FB2}"/>
    <cellStyle name="標準 2 4" xfId="27" xr:uid="{E7C4BC26-7BC6-45B1-AE88-37EE4CF5EDF7}"/>
    <cellStyle name="標準 3" xfId="10" xr:uid="{E4EE8C97-291C-4111-B8F7-652528B74251}"/>
    <cellStyle name="標準 3 4" xfId="16" xr:uid="{5F02FF6E-BAC9-481A-A0E7-D8D2742AA9C1}"/>
    <cellStyle name="標準 4" xfId="12" xr:uid="{735798CB-A68D-483E-86A4-65F96AC9AC34}"/>
    <cellStyle name="標準 5" xfId="36" xr:uid="{A595C41A-1272-4212-B9B0-C35322399320}"/>
    <cellStyle name="標準_17号棟建築工事設計書" xfId="2" xr:uid="{27307385-9F83-471D-86CB-64122216E9E3}"/>
    <cellStyle name="標準_Book6" xfId="13" xr:uid="{A1A7CC03-9BF5-4108-BDEA-354DF4B41426}"/>
    <cellStyle name="標準_H26.1.18概算書（県庁協議用）" xfId="29" xr:uid="{C7F0079E-CD32-4320-A88A-CFD6195708E5}"/>
    <cellStyle name="標準_ｽﾃｰｼｮﾝﾎﾃﾙ総合設計書H13,9,27" xfId="9" xr:uid="{789D9975-34DC-4B95-BB73-E4514C97CC40}"/>
    <cellStyle name="標準_稲生プラザウエスト館新築工事  水切変更" xfId="5" xr:uid="{B6FD71C1-49F3-4E3E-9860-CDA3E706E5EA}"/>
    <cellStyle name="標準_改修 内訳・見積比較表（当初納めた設計書）" xfId="23" xr:uid="{6555408D-D408-4C13-BD77-FDFB2FCA2259}"/>
    <cellStyle name="標準_躯体計算書" xfId="3" xr:uid="{C3B877C5-4388-4A92-B8DE-21EBB72CC690}"/>
    <cellStyle name="標準_県営住宅（多賀台団地）第二期第一工区建設工事設計書" xfId="21" xr:uid="{5C4EC621-E33D-43F6-A377-09B46B63DCE7}"/>
    <cellStyle name="標準_小湊港港湾環境整備トイレシャワ－棟内訳2" xfId="15" xr:uid="{63103A87-4A7E-4CC9-A0E0-D661DAD71D7A}"/>
    <cellStyle name="標準_深持小体育館棟内訳" xfId="6" xr:uid="{27A2F83F-8B2B-4E50-9D2F-FAD1A17D14E8}"/>
    <cellStyle name="標準_石川設計設計書" xfId="22" xr:uid="{C32900F9-2124-4319-A7C4-2CB47995480D}"/>
    <cellStyle name="標準_津軽ダムコア倉庫新築工事　倉庫付車庫  19.07.9-10.02" xfId="33" xr:uid="{99DC8AE7-FCF4-4C77-AEB5-DBF5C3B76E73}"/>
    <cellStyle name="標準_鉄骨重量表" xfId="32" xr:uid="{9A239AD1-1A21-4D8B-9B80-25C432C4369E}"/>
    <cellStyle name="標準_内訳書３" xfId="30" xr:uid="{92989176-C20E-4205-8075-73D1B52C6BDA}"/>
    <cellStyle name="標準_木工事" xfId="34" xr:uid="{55F9361B-87B3-449A-81F4-937C96F61943}"/>
    <cellStyle name="標準_野辺地警察署　庁舎新築工事木工事計算書　16.03.09" xfId="35" xr:uid="{88D06179-76CC-4430-B32C-09EDC764FF40}"/>
  </cellStyles>
  <dxfs count="0"/>
  <tableStyles count="0" defaultTableStyle="TableStyleMedium2" defaultPivotStyle="PivotStyleLight16"/>
  <colors>
    <mruColors>
      <color rgb="FF3399FF"/>
      <color rgb="FFFFCCFF"/>
      <color rgb="FFE2EFDA"/>
      <color rgb="FFFFFFCC"/>
      <color rgb="FFFFCC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9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6.xml"/><Relationship Id="rId138" Type="http://schemas.openxmlformats.org/officeDocument/2006/relationships/externalLink" Target="externalLinks/externalLink130.xml"/><Relationship Id="rId159" Type="http://schemas.openxmlformats.org/officeDocument/2006/relationships/externalLink" Target="externalLinks/externalLink151.xml"/><Relationship Id="rId170" Type="http://schemas.openxmlformats.org/officeDocument/2006/relationships/externalLink" Target="externalLinks/externalLink162.xml"/><Relationship Id="rId191" Type="http://schemas.openxmlformats.org/officeDocument/2006/relationships/externalLink" Target="externalLinks/externalLink183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6.xml"/><Relationship Id="rId128" Type="http://schemas.openxmlformats.org/officeDocument/2006/relationships/externalLink" Target="externalLinks/externalLink120.xml"/><Relationship Id="rId149" Type="http://schemas.openxmlformats.org/officeDocument/2006/relationships/externalLink" Target="externalLinks/externalLink141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7.xml"/><Relationship Id="rId160" Type="http://schemas.openxmlformats.org/officeDocument/2006/relationships/externalLink" Target="externalLinks/externalLink152.xml"/><Relationship Id="rId181" Type="http://schemas.openxmlformats.org/officeDocument/2006/relationships/externalLink" Target="externalLinks/externalLink173.xml"/><Relationship Id="rId22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6.xml"/><Relationship Id="rId118" Type="http://schemas.openxmlformats.org/officeDocument/2006/relationships/externalLink" Target="externalLinks/externalLink110.xml"/><Relationship Id="rId139" Type="http://schemas.openxmlformats.org/officeDocument/2006/relationships/externalLink" Target="externalLinks/externalLink131.xml"/><Relationship Id="rId85" Type="http://schemas.openxmlformats.org/officeDocument/2006/relationships/externalLink" Target="externalLinks/externalLink77.xml"/><Relationship Id="rId150" Type="http://schemas.openxmlformats.org/officeDocument/2006/relationships/externalLink" Target="externalLinks/externalLink142.xml"/><Relationship Id="rId171" Type="http://schemas.openxmlformats.org/officeDocument/2006/relationships/externalLink" Target="externalLinks/externalLink163.xml"/><Relationship Id="rId192" Type="http://schemas.openxmlformats.org/officeDocument/2006/relationships/theme" Target="theme/theme1.xml"/><Relationship Id="rId12" Type="http://schemas.openxmlformats.org/officeDocument/2006/relationships/externalLink" Target="externalLinks/externalLink4.xml"/><Relationship Id="rId33" Type="http://schemas.openxmlformats.org/officeDocument/2006/relationships/externalLink" Target="externalLinks/externalLink25.xml"/><Relationship Id="rId108" Type="http://schemas.openxmlformats.org/officeDocument/2006/relationships/externalLink" Target="externalLinks/externalLink100.xml"/><Relationship Id="rId129" Type="http://schemas.openxmlformats.org/officeDocument/2006/relationships/externalLink" Target="externalLinks/externalLink121.xml"/><Relationship Id="rId54" Type="http://schemas.openxmlformats.org/officeDocument/2006/relationships/externalLink" Target="externalLinks/externalLink46.xml"/><Relationship Id="rId75" Type="http://schemas.openxmlformats.org/officeDocument/2006/relationships/externalLink" Target="externalLinks/externalLink67.xml"/><Relationship Id="rId96" Type="http://schemas.openxmlformats.org/officeDocument/2006/relationships/externalLink" Target="externalLinks/externalLink88.xml"/><Relationship Id="rId140" Type="http://schemas.openxmlformats.org/officeDocument/2006/relationships/externalLink" Target="externalLinks/externalLink132.xml"/><Relationship Id="rId161" Type="http://schemas.openxmlformats.org/officeDocument/2006/relationships/externalLink" Target="externalLinks/externalLink153.xml"/><Relationship Id="rId182" Type="http://schemas.openxmlformats.org/officeDocument/2006/relationships/externalLink" Target="externalLinks/externalLink174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119" Type="http://schemas.openxmlformats.org/officeDocument/2006/relationships/externalLink" Target="externalLinks/externalLink111.xml"/><Relationship Id="rId44" Type="http://schemas.openxmlformats.org/officeDocument/2006/relationships/externalLink" Target="externalLinks/externalLink36.xml"/><Relationship Id="rId65" Type="http://schemas.openxmlformats.org/officeDocument/2006/relationships/externalLink" Target="externalLinks/externalLink57.xml"/><Relationship Id="rId86" Type="http://schemas.openxmlformats.org/officeDocument/2006/relationships/externalLink" Target="externalLinks/externalLink78.xml"/><Relationship Id="rId130" Type="http://schemas.openxmlformats.org/officeDocument/2006/relationships/externalLink" Target="externalLinks/externalLink122.xml"/><Relationship Id="rId151" Type="http://schemas.openxmlformats.org/officeDocument/2006/relationships/externalLink" Target="externalLinks/externalLink143.xml"/><Relationship Id="rId172" Type="http://schemas.openxmlformats.org/officeDocument/2006/relationships/externalLink" Target="externalLinks/externalLink164.xml"/><Relationship Id="rId193" Type="http://schemas.openxmlformats.org/officeDocument/2006/relationships/styles" Target="styles.xml"/><Relationship Id="rId13" Type="http://schemas.openxmlformats.org/officeDocument/2006/relationships/externalLink" Target="externalLinks/externalLink5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2.xml"/><Relationship Id="rId125" Type="http://schemas.openxmlformats.org/officeDocument/2006/relationships/externalLink" Target="externalLinks/externalLink117.xml"/><Relationship Id="rId141" Type="http://schemas.openxmlformats.org/officeDocument/2006/relationships/externalLink" Target="externalLinks/externalLink133.xml"/><Relationship Id="rId146" Type="http://schemas.openxmlformats.org/officeDocument/2006/relationships/externalLink" Target="externalLinks/externalLink138.xml"/><Relationship Id="rId167" Type="http://schemas.openxmlformats.org/officeDocument/2006/relationships/externalLink" Target="externalLinks/externalLink159.xml"/><Relationship Id="rId188" Type="http://schemas.openxmlformats.org/officeDocument/2006/relationships/externalLink" Target="externalLinks/externalLink18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162" Type="http://schemas.openxmlformats.org/officeDocument/2006/relationships/externalLink" Target="externalLinks/externalLink154.xml"/><Relationship Id="rId183" Type="http://schemas.openxmlformats.org/officeDocument/2006/relationships/externalLink" Target="externalLinks/externalLink17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131" Type="http://schemas.openxmlformats.org/officeDocument/2006/relationships/externalLink" Target="externalLinks/externalLink123.xml"/><Relationship Id="rId136" Type="http://schemas.openxmlformats.org/officeDocument/2006/relationships/externalLink" Target="externalLinks/externalLink128.xml"/><Relationship Id="rId157" Type="http://schemas.openxmlformats.org/officeDocument/2006/relationships/externalLink" Target="externalLinks/externalLink149.xml"/><Relationship Id="rId178" Type="http://schemas.openxmlformats.org/officeDocument/2006/relationships/externalLink" Target="externalLinks/externalLink170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52" Type="http://schemas.openxmlformats.org/officeDocument/2006/relationships/externalLink" Target="externalLinks/externalLink144.xml"/><Relationship Id="rId173" Type="http://schemas.openxmlformats.org/officeDocument/2006/relationships/externalLink" Target="externalLinks/externalLink165.xml"/><Relationship Id="rId194" Type="http://schemas.openxmlformats.org/officeDocument/2006/relationships/sharedStrings" Target="sharedStrings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126" Type="http://schemas.openxmlformats.org/officeDocument/2006/relationships/externalLink" Target="externalLinks/externalLink118.xml"/><Relationship Id="rId147" Type="http://schemas.openxmlformats.org/officeDocument/2006/relationships/externalLink" Target="externalLinks/externalLink139.xml"/><Relationship Id="rId168" Type="http://schemas.openxmlformats.org/officeDocument/2006/relationships/externalLink" Target="externalLinks/externalLink1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121" Type="http://schemas.openxmlformats.org/officeDocument/2006/relationships/externalLink" Target="externalLinks/externalLink113.xml"/><Relationship Id="rId142" Type="http://schemas.openxmlformats.org/officeDocument/2006/relationships/externalLink" Target="externalLinks/externalLink134.xml"/><Relationship Id="rId163" Type="http://schemas.openxmlformats.org/officeDocument/2006/relationships/externalLink" Target="externalLinks/externalLink155.xml"/><Relationship Id="rId184" Type="http://schemas.openxmlformats.org/officeDocument/2006/relationships/externalLink" Target="externalLinks/externalLink176.xml"/><Relationship Id="rId189" Type="http://schemas.openxmlformats.org/officeDocument/2006/relationships/externalLink" Target="externalLinks/externalLink18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137" Type="http://schemas.openxmlformats.org/officeDocument/2006/relationships/externalLink" Target="externalLinks/externalLink129.xml"/><Relationship Id="rId158" Type="http://schemas.openxmlformats.org/officeDocument/2006/relationships/externalLink" Target="externalLinks/externalLink150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32" Type="http://schemas.openxmlformats.org/officeDocument/2006/relationships/externalLink" Target="externalLinks/externalLink124.xml"/><Relationship Id="rId153" Type="http://schemas.openxmlformats.org/officeDocument/2006/relationships/externalLink" Target="externalLinks/externalLink145.xml"/><Relationship Id="rId174" Type="http://schemas.openxmlformats.org/officeDocument/2006/relationships/externalLink" Target="externalLinks/externalLink166.xml"/><Relationship Id="rId179" Type="http://schemas.openxmlformats.org/officeDocument/2006/relationships/externalLink" Target="externalLinks/externalLink171.xml"/><Relationship Id="rId195" Type="http://schemas.openxmlformats.org/officeDocument/2006/relationships/calcChain" Target="calcChain.xml"/><Relationship Id="rId190" Type="http://schemas.openxmlformats.org/officeDocument/2006/relationships/externalLink" Target="externalLinks/externalLink182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Relationship Id="rId127" Type="http://schemas.openxmlformats.org/officeDocument/2006/relationships/externalLink" Target="externalLinks/externalLink11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52" Type="http://schemas.openxmlformats.org/officeDocument/2006/relationships/externalLink" Target="externalLinks/externalLink44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4.xml"/><Relationship Id="rId143" Type="http://schemas.openxmlformats.org/officeDocument/2006/relationships/externalLink" Target="externalLinks/externalLink135.xml"/><Relationship Id="rId148" Type="http://schemas.openxmlformats.org/officeDocument/2006/relationships/externalLink" Target="externalLinks/externalLink140.xml"/><Relationship Id="rId164" Type="http://schemas.openxmlformats.org/officeDocument/2006/relationships/externalLink" Target="externalLinks/externalLink156.xml"/><Relationship Id="rId169" Type="http://schemas.openxmlformats.org/officeDocument/2006/relationships/externalLink" Target="externalLinks/externalLink161.xml"/><Relationship Id="rId185" Type="http://schemas.openxmlformats.org/officeDocument/2006/relationships/externalLink" Target="externalLinks/externalLink17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80" Type="http://schemas.openxmlformats.org/officeDocument/2006/relationships/externalLink" Target="externalLinks/externalLink172.xml"/><Relationship Id="rId26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60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33" Type="http://schemas.openxmlformats.org/officeDocument/2006/relationships/externalLink" Target="externalLinks/externalLink125.xml"/><Relationship Id="rId154" Type="http://schemas.openxmlformats.org/officeDocument/2006/relationships/externalLink" Target="externalLinks/externalLink146.xml"/><Relationship Id="rId175" Type="http://schemas.openxmlformats.org/officeDocument/2006/relationships/externalLink" Target="externalLinks/externalLink167.xml"/><Relationship Id="rId16" Type="http://schemas.openxmlformats.org/officeDocument/2006/relationships/externalLink" Target="externalLinks/externalLink8.xml"/><Relationship Id="rId37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50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123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6.xml"/><Relationship Id="rId90" Type="http://schemas.openxmlformats.org/officeDocument/2006/relationships/externalLink" Target="externalLinks/externalLink82.xml"/><Relationship Id="rId165" Type="http://schemas.openxmlformats.org/officeDocument/2006/relationships/externalLink" Target="externalLinks/externalLink157.xml"/><Relationship Id="rId186" Type="http://schemas.openxmlformats.org/officeDocument/2006/relationships/externalLink" Target="externalLinks/externalLink178.xml"/><Relationship Id="rId27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40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34" Type="http://schemas.openxmlformats.org/officeDocument/2006/relationships/externalLink" Target="externalLinks/externalLink126.xml"/><Relationship Id="rId80" Type="http://schemas.openxmlformats.org/officeDocument/2006/relationships/externalLink" Target="externalLinks/externalLink72.xml"/><Relationship Id="rId155" Type="http://schemas.openxmlformats.org/officeDocument/2006/relationships/externalLink" Target="externalLinks/externalLink147.xml"/><Relationship Id="rId176" Type="http://schemas.openxmlformats.org/officeDocument/2006/relationships/externalLink" Target="externalLinks/externalLink168.xml"/><Relationship Id="rId17" Type="http://schemas.openxmlformats.org/officeDocument/2006/relationships/externalLink" Target="externalLinks/externalLink9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24" Type="http://schemas.openxmlformats.org/officeDocument/2006/relationships/externalLink" Target="externalLinks/externalLink116.xml"/><Relationship Id="rId70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83.xml"/><Relationship Id="rId145" Type="http://schemas.openxmlformats.org/officeDocument/2006/relationships/externalLink" Target="externalLinks/externalLink137.xml"/><Relationship Id="rId166" Type="http://schemas.openxmlformats.org/officeDocument/2006/relationships/externalLink" Target="externalLinks/externalLink158.xml"/><Relationship Id="rId187" Type="http://schemas.openxmlformats.org/officeDocument/2006/relationships/externalLink" Target="externalLinks/externalLink179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60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73.xml"/><Relationship Id="rId135" Type="http://schemas.openxmlformats.org/officeDocument/2006/relationships/externalLink" Target="externalLinks/externalLink127.xml"/><Relationship Id="rId156" Type="http://schemas.openxmlformats.org/officeDocument/2006/relationships/externalLink" Target="externalLinks/externalLink148.xml"/><Relationship Id="rId177" Type="http://schemas.openxmlformats.org/officeDocument/2006/relationships/externalLink" Target="externalLinks/externalLink169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433706</xdr:colOff>
      <xdr:row>6</xdr:row>
      <xdr:rowOff>106679</xdr:rowOff>
    </xdr:from>
    <xdr:to>
      <xdr:col>10</xdr:col>
      <xdr:colOff>365243</xdr:colOff>
      <xdr:row>9</xdr:row>
      <xdr:rowOff>110490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BE61532-08E4-4417-B170-023328599F92}"/>
            </a:ext>
          </a:extLst>
        </xdr:cNvPr>
        <xdr:cNvSpPr txBox="1"/>
      </xdr:nvSpPr>
      <xdr:spPr>
        <a:xfrm>
          <a:off x="4095116" y="1019174"/>
          <a:ext cx="2381367" cy="4629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latin typeface="+mn-ea"/>
              <a:ea typeface="+mn-ea"/>
            </a:rPr>
            <a:t>令和</a:t>
          </a:r>
          <a:r>
            <a:rPr kumimoji="1" lang="en-US" altLang="ja-JP" sz="2000">
              <a:latin typeface="+mn-ea"/>
              <a:ea typeface="+mn-ea"/>
            </a:rPr>
            <a:t>8</a:t>
          </a:r>
          <a:r>
            <a:rPr kumimoji="1" lang="ja-JP" altLang="en-US" sz="2000">
              <a:latin typeface="+mn-ea"/>
              <a:ea typeface="+mn-ea"/>
            </a:rPr>
            <a:t>年度</a:t>
          </a:r>
        </a:p>
      </xdr:txBody>
    </xdr:sp>
    <xdr:clientData/>
  </xdr:twoCellAnchor>
  <xdr:twoCellAnchor>
    <xdr:from>
      <xdr:col>0</xdr:col>
      <xdr:colOff>59749</xdr:colOff>
      <xdr:row>16</xdr:row>
      <xdr:rowOff>110490</xdr:rowOff>
    </xdr:from>
    <xdr:to>
      <xdr:col>15</xdr:col>
      <xdr:colOff>436075</xdr:colOff>
      <xdr:row>23</xdr:row>
      <xdr:rowOff>100330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3CD769F-ECD9-4E77-A1B5-146225007F39}"/>
            </a:ext>
          </a:extLst>
        </xdr:cNvPr>
        <xdr:cNvSpPr txBox="1"/>
      </xdr:nvSpPr>
      <xdr:spPr>
        <a:xfrm>
          <a:off x="55939" y="2548890"/>
          <a:ext cx="9546996" cy="10528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>
            <a:lnSpc>
              <a:spcPts val="3200"/>
            </a:lnSpc>
          </a:pPr>
          <a:r>
            <a:rPr kumimoji="1" lang="ja-JP" altLang="en-US" sz="2800"/>
            <a:t>倉岡生活改善センター等改築工事　内訳書</a:t>
          </a:r>
        </a:p>
      </xdr:txBody>
    </xdr:sp>
    <xdr:clientData/>
  </xdr:twoCellAnchor>
  <xdr:twoCellAnchor>
    <xdr:from>
      <xdr:col>7</xdr:col>
      <xdr:colOff>120016</xdr:colOff>
      <xdr:row>34</xdr:row>
      <xdr:rowOff>90804</xdr:rowOff>
    </xdr:from>
    <xdr:to>
      <xdr:col>10</xdr:col>
      <xdr:colOff>133356</xdr:colOff>
      <xdr:row>37</xdr:row>
      <xdr:rowOff>22279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864A0506-7A90-49B0-86DC-83404FEE71A6}"/>
            </a:ext>
          </a:extLst>
        </xdr:cNvPr>
        <xdr:cNvSpPr txBox="1"/>
      </xdr:nvSpPr>
      <xdr:spPr>
        <a:xfrm>
          <a:off x="4389121" y="5276214"/>
          <a:ext cx="1855475" cy="3810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七戸町</a:t>
          </a:r>
        </a:p>
      </xdr:txBody>
    </xdr:sp>
    <xdr:clientData/>
  </xdr:twoCellAnchor>
  <xdr:twoCellAnchor>
    <xdr:from>
      <xdr:col>4</xdr:col>
      <xdr:colOff>356870</xdr:colOff>
      <xdr:row>11</xdr:row>
      <xdr:rowOff>95885</xdr:rowOff>
    </xdr:from>
    <xdr:to>
      <xdr:col>11</xdr:col>
      <xdr:colOff>152521</xdr:colOff>
      <xdr:row>14</xdr:row>
      <xdr:rowOff>92109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913635C7-716B-44E8-BE82-5D75C06F37DF}"/>
            </a:ext>
          </a:extLst>
        </xdr:cNvPr>
        <xdr:cNvSpPr txBox="1"/>
      </xdr:nvSpPr>
      <xdr:spPr>
        <a:xfrm>
          <a:off x="2799080" y="1768475"/>
          <a:ext cx="4078091" cy="4610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2400"/>
            <a:t>工事番号　第</a:t>
          </a:r>
          <a:r>
            <a:rPr kumimoji="1" lang="en-US" altLang="ja-JP" sz="2400"/>
            <a:t>6</a:t>
          </a:r>
          <a:r>
            <a:rPr kumimoji="1" lang="ja-JP" altLang="en-US" sz="2400"/>
            <a:t>号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849\share\&#26149;&#24029;&#12356;&#12429;&#12356;&#12429;\&#20061;&#24314;&#35373;&#20633;&#35373;&#35336;\&#65331;&#65327;&#65315;&#8544;&#26399;&#24037;&#20107;&#38651;&#27671;&#35336;&#30011;&#22259;\&#31309;&#31639;\&#25968;&#37327;&#35519;&#26360;&#65288;&#26368;&#32066;&#65289;X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058\&#36234;&#30000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54\D\Documents%20and%20Settings\YANAGI\Local%20Settings\Temporary%20Internet%20Files\Content.IE5\SNR7UCH9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2793;&#26356;&#35373;&#35336;\&#27491;&#27941;&#24029;&#22793;&#26356;35.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5&#24180;&#24230;\&#19979;&#30000;&#30010;&#21942;&#20303;&#23429;\&#19979;&#30000;&#35373;&#35336;&#20869;&#35379;&#26360;16.1.19\&#35373;&#35336;&#20869;&#35379;&#26360;\&#26032;&#3537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Temporary%20Internet%20Files\Content.IE5\TRKWAM57\ZUMENN%20LHZ\&#25342;&#2636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TRKWAM57/ZUMENN%20LHZ/&#25342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15&#12288;&#22825;&#38291;&#26519;&#31532;&#19968;&#20998;&#22243;&#23663;&#25152;&#24314;&#35373;&#24037;&#20107;&#35373;&#35336;&#26989;&#21209;&#22996;&#35351;\03&#12288;&#24037;&#20107;&#36027;&#38306;&#20418;\00&#12288;&#24314;&#31689;&#20869;&#35379;&#26360;&#65288;&#37329;&#38989;&#25244;&#12365;&#65289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9&#24180;\1984&#12288;&#22823;&#38291;&#20013;&#23398;&#26657;&#12488;&#12452;&#12524;&#25913;&#20462;&#24037;&#20107;&#35373;&#35336;&#26989;&#21209;&#22996;&#35351;\03&#12288;&#24037;&#20107;&#36027;&#38306;&#20418;\&#22823;&#38291;&#20013;&#23398;&#26657;&#20415;&#25152;&#25913;&#20462;&#65288;&#24314;&#31689;&#65289;-060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1&#24180;/1172&#12288;&#21271;&#12398;&#38450;&#20154;&#22823;&#28234;&#22320;&#21306;&#37117;&#24066;&#20877;&#29983;&#25972;&#20633;&#23455;&#26045;&#35373;&#35336;&#26989;&#21209;&#22996;&#35351;/02&#12288;&#22259;&#38754;/&#12467;&#12469;&#12459;&#12424;&#12426;/H25&#24180;/2013_0225&#12288;&#22303;&#26408;&#31309;&#31639;/&#65320;25.2.25%20&#35251;&#20809;&#20132;&#27969;&#12475;&#12531;&#12479;&#12540;&#35211;&#31309;&#12426;/&#31309;&#31639;&#26360;/H25.2.25&#35251;&#20809;&#20132;&#27969;&#12475;&#12531;&#12479;&#12540;&#12539;&#23398;&#32722;&#12475;&#12531;&#12479;&#12540;&#22806;&#2708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1&#24180;\1172&#12288;&#21271;&#12398;&#38450;&#20154;&#22823;&#28234;&#22320;&#21306;&#37117;&#24066;&#20877;&#29983;&#25972;&#20633;&#23455;&#26045;&#35373;&#35336;&#26989;&#21209;&#22996;&#35351;\03&#12288;&#24037;&#20107;&#36027;&#38306;&#20418;\04&#12288;&#21454;&#34101;&#24235;&#25913;&#20462;\D&#12288;&#21454;&#34101;&#24235;&#22806;&#27083;(&#21442;&#32771;&#24037;&#20107;&#36027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5&#24180;&#21942;&#32341;&#24037;&#2010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/A&#26696;/&#65426;&#65398;&#65414;&#65405;&#65438;&#65425;(&#26082;&#23384;&#36000;&#25285;&#26696;A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\A&#26696;\&#65426;&#65398;&#65414;&#65405;&#65438;&#65425;(&#26082;&#23384;&#36000;&#25285;&#26696;A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2784;&#38663;&#35036;&#24375;/&#30041;&#33804;&#38283;&#30330;&#65299;A/A&#26696;/&#65426;&#65398;&#65414;&#65405;&#65438;&#65425;(&#26082;&#23384;&#36000;&#25285;&#26696;A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32784;&#38663;&#35036;&#24375;\&#30041;&#33804;&#38283;&#30330;&#65299;A\A&#26696;\&#65426;&#65398;&#65414;&#65405;&#65438;&#65425;(&#26082;&#23384;&#36000;&#25285;&#26696;A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8&#24180;\1824&#12288;&#21313;&#21644;&#30000;&#24066;&#21335;&#23627;&#20869;&#12464;&#12521;&#12454;&#12531;&#12489;&#35299;&#20307;&#24037;&#20107;&#35373;&#35336;&#26989;&#21209;&#22996;&#35351;\03&#12288;&#24037;&#20107;&#36027;&#38306;&#20418;\Documents%20and%20Settings\&#38306;&#24029;\&#12487;&#12473;&#12463;&#12488;&#12483;&#12503;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7.100.202\share\&#24179;&#25104;&#65304;~1\&#20843;&#19968;&#39178;&#22679;\&#24179;&#25104;&#65304;~1\&#19979;&#36275;&#25913;&#20462;\&#38738;&#26862;&#26481;&#1997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bt030105\&#26976;&#32654;hd&#65288;&#20849;&#26377;&#65289;\Documents%20and%20Settings\pcgo030063u\&#12487;&#12473;&#12463;&#12488;&#12483;&#12503;\&#20849;&#26377;&#12501;&#12449;&#12452;&#12523;\&#24179;&#25104;&#65304;~1\&#20843;&#19968;&#39178;&#22679;\&#24179;&#25104;&#65304;~1\&#19979;&#36275;&#25913;&#20462;\&#38738;&#26862;&#26481;&#1997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nskmb1pcs02\03&#65402;&#65405;&#65412;\My%20Documents\&#31309;&#31639;&#12487;&#12540;&#12479;\&#21407;&#30010;\011009&#21407;&#30010;&#24066;&#27665;&#25991;&#21270;&#20250;&#39208;\011009&#24314;&#31689;&#20027;&#20307;&#24037;&#20107;\011009&#21407;&#30010;&#20869;&#35379;&#26360;\HOME\Project\Template\&#37326;&#27604;&#12513;&#65293;&#12459;&#12522;&#12473;&#12488;.xj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H474a\Works\&#30476;&#32076;&#36027;&#21442;&#32771;&#20869;&#35379;08-8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4179;&#25104;&#65304;~1\&#20843;&#19968;&#39178;&#22679;\&#24179;&#25104;&#65304;~1\&#19979;&#36275;&#25913;&#20462;\&#38738;&#26862;&#26481;&#1997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0t\d\Date-File\(Ya)%20&#20843;&#27954;&#35373;&#35336;\&#12354;&#12362;&#20449;%20&#37329;&#27810;&#25903;&#24215;\My%20Documents\&#22823;&#22411;&#35336;&#31639;.xl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&#12456;&#12463;&#12475;&#12523;&#12487;&#8722;&#12479;\&#30476;&#20303;&#26159;&#24029;55&#21495;&#26847;\Workbook2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08&#24180;\0877&#12288;&#27178;&#27996;&#30010;&#31435;&#12424;&#12371;&#12399;&#12414;&#20445;&#32946;&#25152;&#25913;&#20462;&#24037;&#20107;&#35373;&#35336;&#26989;&#21209;&#22996;&#35351;\03%20&#24037;&#20107;&#36027;&#38306;&#20418;\090512&#25552;&#20986;&#29256;\&#35373;&#35336;&#26360;\&#20869;&#35379;&#26360;09512-x0.8(&#39640;&#35895;&#35519;&#25972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My%20Documents\14&#22996;&#35351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20844;&#29992;\&#24179;&#25104;8&#24180;\&#27491;&#27941;&#24029;H8\&#23455;&#26045;&#35373;&#35336;\&#27491;&#27941;&#24029;&#23455;&#20869;3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989;&#21209;/&#65296;&#65296;&#12288;&#19968;&#24335;&#35373;&#35336;2011&#24180;/1172&#12288;&#21271;&#12398;&#38450;&#20154;&#22823;&#28234;&#22320;&#21306;&#37117;&#24066;&#20877;&#29983;&#25972;&#20633;&#23455;&#26045;&#35373;&#35336;&#26989;&#21209;&#22996;&#35351;/03&#12288;&#24037;&#20107;&#36027;&#38306;&#20418;/02&#12288;&#35251;&#20809;&#20132;&#27969;&#12475;&#12531;&#12479;&#12540;/&#65316;&#24037;&#20107;/&#65316;&#24037;&#20107;&#12288;&#20869;&#35379;&#12289;&#20195;&#20385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456;&#12463;&#12475;&#12523;&#12487;&#8722;&#12479;\&#30476;&#20303;&#26159;&#24029;55&#21495;&#26847;\Workbook2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tsu904\&#9734;&#12288;&#12363;&#12392;&#12540;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&#12288;&#20869;&#35379;&#26360;\02&#12288;&#19977;&#25144;&#39640;&#26657;&#31532;&#19968;&#20307;&#32946;&#39208;&#35299;&#20307;&#24037;&#20107;&#12288;&#21442;&#32771;\&#30476;&#35519;&#25972;&#30330;&#27880;&#35373;&#35336;&#26360;\&#19977;&#25144;&#39640;&#20307;&#32946;&#39208;&#35299;&#20307;&#30330;&#27880;101130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&#37326;&#12288;&#37324;/H12&#20197;&#38477;/&#12416;&#12388;&#24037;&#19968;&#20307;/&#12416;&#12388;&#24037;&#26989;&#20869;&#35379;/&#25913;&#2046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shima-1\&#35373;&#35336;&#38306;&#20418;&#20849;&#26377;\&#20844;&#29992;\&#24179;&#25104;8&#24180;\&#27491;&#27941;&#24029;H8\&#23455;&#26045;&#35373;&#35336;\&#27491;&#27941;&#24029;&#23455;&#20869;3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3\&#26989;&#21209;&#12487;&#12540;&#12479;\&#24179;&#25104;&#65304;~1\&#20843;&#19968;&#39178;&#22679;\&#24179;&#25104;&#65304;~1\&#19979;&#36275;&#25913;&#20462;\&#38738;&#26862;&#26481;&#1997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My%20Documents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My%20Documents\&#65396;&#65400;&#65406;&#65433;&#65411;&#65438;&#65392;&#65408;\2004\&#22810;&#36032;&#21488;\15&#24180;&#24230;&#20998;&#24314;&#31689;\&#35299;&#20307;&#24037;&#20107;&#38306;&#20418;\My%20Documents\mydocument1\10&#24180;&#22823;&#35215;&#27169;\&#19979;&#21271;\&#27700;&#29987;&#32784;&#38663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Program%20Files\MariMail\AttachFile\378\WINDOWS\&#65411;&#65438;&#65405;&#65400;&#65412;&#65391;&#65420;&#65439;\140531&#26032;&#12362;&#20181;&#20107;\(000)&#35373;&#35336;&#20107;&#21209;&#25152;\(02)&#12288;%20&#33521;\12&#24180;&#65288;&#33521;&#35373;&#35336;&#65289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windows/TEMP/&#20304;&#34276;/&#35373;&#35336;&#26360;/&#35373;&#35336;&#22793;&#26356;/&#38738;&#26862;&#39640;&#26657;&#26580;&#21091;&#36947;&#22580;&#22793;&#26356;/&#35373;&#35336;&#22793;&#26356;/&#30450;&#23398;&#26657;&#35373;&#35336;&#22793;&#26356;/&#35373;&#35336;&#22793;&#26356;/&#20445;&#20581;&#22823;&#22806;&#27083;&#22793;&#26356;/&#35373;&#35336;&#22793;&#26356;/&#12394;&#12388;&#12393;&#12414;&#12426;&#22793;&#26356;/98&#24037;&#20107;/&#39640;&#26657;&#22823;&#35215;&#27169;/&#24179;&#25104;&#65304;~1/&#20843;&#19968;&#39178;&#22679;/&#24179;&#25104;&#65304;~1/&#19979;&#36275;&#25913;&#20462;/&#38738;&#26862;&#26481;&#19979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&#12416;&#12388;&#24037;&#26989;&#31532;&#19968;&#20307;&#32946;&#39208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&#12416;&#12388;&#24037;&#26989;&#31532;&#19968;&#20307;&#32946;&#3920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01c10\e\&#22338;&#26412;&#20316;&#26989;&#29992;_&#38283;&#30330;\&#12473;&#12488;&#12483;&#12463;&#23436;&#25104;&#21697;\&#25152;&#24471;&#37329;&#38989;&#31561;&#30003;&#21578;&#26360;&#26410;&#25552;&#20986;&#32773;&#19968;&#35239;\&#32113;&#35336;&#35519;&#26619;&#31080;.xls.&#20803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29289;&#20214;2004/&#21335;&#37096;&#31119;&#31049;S/WINDOWS/&#65411;&#65438;&#65405;&#65400;&#65412;&#65391;&#65420;&#65439;/&#37326;&#12288;&#37324;/H12&#20197;&#38477;/&#12416;&#12388;&#24037;&#19968;&#20307;/WINDOWS/TEMP/~EXTMP00/&#20869;&#35379;&#32207;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9289;&#20214;2004\&#21335;&#37096;&#31119;&#31049;S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v8x-1400\&#20316;&#26989;&#12487;&#12540;&#12479;\&#12456;&#12463;&#12475;&#12523;&#12487;&#8722;&#12479;\&#30476;&#20303;&#26159;&#24029;55&#21495;&#26847;\Workbook2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56;&#12463;&#12475;&#12523;&#12487;&#8722;&#12479;\&#30476;&#20303;&#26159;&#24029;55&#21495;&#26847;\Workbook2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v8x-1400\&#20316;&#26989;&#12487;&#12540;&#12479;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21407;&#21029;&#12509;&#12531;&#12503;&#22580;/&#35373;&#35336;&#26360;/&#12383;&#12416;&#12425;/&#20869;&#35379;&#26360;2001/&#31545;&#39208;&#22320;&#21306;&#65288;&#24344;&#21069;&#65289;&#38598;&#20250;&#25152;/&#24179;&#25104;&#65304;~1/&#20843;&#19968;&#39178;&#22679;/&#24179;&#25104;&#65304;~1/&#19979;&#36275;&#25913;&#20462;/&#38738;&#26862;&#26481;&#19979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ork\&#21407;&#21029;&#12509;&#12531;&#12503;&#22580;\&#35373;&#35336;&#26360;\&#12383;&#12416;&#12425;\&#20869;&#35379;&#26360;2001\&#31545;&#39208;&#22320;&#21306;&#65288;&#24344;&#21069;&#65289;&#38598;&#20250;&#25152;\&#24179;&#25104;&#65304;~1\&#20843;&#19968;&#39178;&#22679;\&#24179;&#25104;&#65304;~1\&#19979;&#36275;&#25913;&#20462;\&#38738;&#26862;&#26481;&#19979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20&#24180;\2020&#12288;&#27934;&#20869;&#12539;&#26494;&#38525;&#22320;&#21306;&#32113;&#21512;&#23567;&#20013;&#23398;&#26657;&#24314;&#35373;&#23455;&#26045;&#35373;&#35336;&#26989;&#21209;&#22996;&#35351;\03&#12288;&#24037;&#20107;&#36027;&#38306;&#20418;\&#25968;&#37327;&#35519;&#26360;\02&#12288;&#35611;&#22530;&#25913;&#20462;&#24037;&#20107;DATA\&#24037;&#20107;11-3&#12288;&#35611;&#22530;&#25913;&#20462;%20&#25764;&#21435;&#31309;&#31639;B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.000\&#65411;&#65438;&#65405;&#65400;&#65412;&#65391;&#65420;&#65439;\ZUMENN%20LHZ\&#25342;&#26360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NSKMB1PCS02\03&#65402;&#65405;&#65412;&#35373;&#35336;\&#31309;&#31639;&#20316;&#26989;&#12501;&#12449;&#12452;&#12523;\&#19968;&#20301;&#20195;&#20385;\&#26368;&#39640;&#35009;&#21028;&#25152;&#21336;&#20385;&#34920;\&#9675;&#9675;&#9675;&#24193;&#33294;&#20869;&#35379;%2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sv\&#21942;&#26989;&#37096;\&#22793;&#26356;&#23455;&#26045;&#35336;&#30011;&#2636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87;&#12473;&#12463;&#12488;&#12483;&#12503;\150723&#12362;&#20181;&#20107;\01%20&#35373;&#35336;&#20107;&#21209;&#25152;\191119%20&#38738;&#24314;\191119%20&#38738;&#24314;(&#26494;&#22290;&#24188;&#31258;&#22290;&#65289;\Abe\06&#24441;&#22580;\&#19978;&#21271;&#20013;&#38450;&#38899;&#27231;&#33021;&#24489;&#26087;\00&#27010;&#31639;&#35201;&#27714;&#25552;&#20986;&#29256;170516\&#32076;&#36027;&#38306;&#20418;&#65288;&#23616;&#12487;&#12540;&#12479;&#65289;\&#19978;&#21271;&#20013;&#65288;&#8545;&#39006;&#12289;&#38543;&#22865;&#26041;&#24335;&#65289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H474a\Works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G03\&#24037;&#20107;&#37096;\&#24037;&#20107;&#37096;&#27096;&#24335;&#38598;&#26032;&#27010;&#35201;&#26360;&#21547;\&#27096;&#24335;&#38598;&#65334;&#65349;&#65362;&#65294;&#65298;&#65294;&#65296;&#12288;(Excel97&#29256;&#65289;\01&#22865;&#32004;&#26360;&#39006;L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4535;&#36032;&#35373;&#35336;\&#30002;&#22320;&#23567;&#23398;&#26657;&#20869;&#35013;&#35336;&#31639;&#26360;,&#20869;&#35379;&#26360;18.12.04\&#26408;&#24037;&#20107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-KENNKEI\&#39376;&#22312;&#35373;&#35336;&#26360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40372;&#21936;&#38651;&#27671;&#20869;&#35379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date\disk\&#9734;&#12467;&#12473;&#12488;\&#9733;&#19968;&#33324;&#26989;&#25313;&#35531;&#36000;\H17\&#23470;&#22478;\&#26481;&#21271;&#25216;&#34899;&#20107;&#21209;&#25152;&#24193;&#33294;&#25913;&#20462;\&#25552;&#20986;&#29289;\051208&#20462;&#27491;\&#20182;&#65411;&#65438;&#65392;&#65408;\&#24314;&#31689;\DOCUME~1\shihoa22\LOCALS~1\Temp\&#20195;&#20385;_&#12450;&#12540;&#12488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&#28207;&#31649;&#29702;&#20107;\&#24375;&#38651;&#35373;&#20633;\&#28207;&#24375;&#38651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8207;&#31649;&#29702;&#20107;\&#24375;&#38651;&#35373;&#20633;\&#28207;&#24375;&#38651;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65296;&#65296;&#12288;&#19968;&#24335;&#35373;&#35336;2003&#24180;/&#65296;&#65299;&#65301;&#65303;&#12288;&#20843;&#25144;&#28207;&#28207;&#28286;&#25972;&#20633;&#12488;&#12452;&#12524;/&#35373;&#35336;&#26360;/&#20843;&#25144;&#28207;&#28286;&#12488;&#12452;&#12524;&#65298;&#26399;&#20869;&#35379;&#26360;&#65288;&#24314;&#31689;&#65289;H17&#25552;&#20986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My%20Documents\14&#22996;&#35351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D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H11&#35373;&#35336;\&#27491;&#27941;&#28023;&#23736;\&#20844;&#29992;\&#24179;&#25104;8&#24180;\&#27491;&#27941;&#24029;H8\&#22793;&#26356;&#35373;&#35336;\&#27491;&#27941;&#24029;&#22793;&#26356;35.5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30427;\&#65320;&#65297;&#65301;&#20843;&#25144;&#21942;&#32341;&#38306;&#20418;\&#20843;&#25144;&#26481;&#39640;&#25913;&#20462;&#38306;&#20418;\&#65320;&#65297;&#65301;&#26481;&#22793;&#26356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9968;&#24335;&#35373;&#35336;\&#65296;&#65296;&#12288;&#19968;&#24335;&#35373;&#35336;2016&#24180;\1614&#12288;&#21313;&#21644;&#30000;&#24066;&#31435;&#19977;&#26412;&#26408;&#20013;&#23398;&#26657;&#25913;&#31689;&#24037;&#20107;&#23455;&#26045;&#35373;&#35336;&#26989;&#21209;&#22996;&#35351;\03&#12288;&#24037;&#20107;&#36027;&#38306;&#20418;\03&#12288;&#26032;&#26657;&#33294;\&#31532;&#22235;&#26399;&#12288;&#26032;&#26657;&#33294;&#26032;&#31689;\&#20808;&#34892;&#30330;&#27880;&#20998;&#12288;06,13&#65374;15,17&#65374;21,30,31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7v8x-1400\&#20316;&#26989;&#12487;&#12540;&#12479;\WINDOWS.000\&#65411;&#65438;&#65405;&#65400;&#65412;&#65391;&#65420;&#65439;\ZUMENN%20LHZ\&#25342;&#2636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355500\&#65411;&#65438;&#65405;&#65400;&#65412;&#65391;&#65420;&#65439;\&#19979;&#23665;&#12373;&#12435;\&#29289;&#32622;\&#27604;&#36611;&#34920;&#31561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_rels/externalLink180.xml.rels><?xml version="1.0" encoding="UTF-8" standalone="yes"?>
<Relationships xmlns="http://schemas.openxmlformats.org/package/2006/relationships"><Relationship Id="rId2" Type="http://schemas.microsoft.com/office/2019/04/relationships/externalLinkLongPath" Target="https://futabaqs-my.sharepoint.com/Documents%20and%20Settings/ken1/&#12487;&#12473;&#12463;&#12488;&#12483;&#12503;/&#26032;&#12375;&#12356;&#12501;&#12457;&#12523;&#12480;%20(9)/0130921&#12362;&#20181;&#20107;/(000)&#35373;&#35336;&#20107;&#21209;&#25152;/(06)%20&#12288;&#12450;&#12523;&#12501;&#12449;/131104&#12450;&#12523;&#12501;&#12449;&#65288;&#12454;&#12455;&#12473;&#12497;&#26943;&#23665;&#12473;&#12486;&#12540;&#12472;&#65289;/0130921&#12362;&#20181;&#20107;/(000)&#35373;&#35336;&#20107;&#21209;&#25152;/(11)%20%20&#20986;&#38642;/130903&#20986;&#38642;&#65288;&#12405;&#12428;&#12354;&#12356;&#24195;&#22580;&#12486;&#12491;&#12473;&#12467;&#12540;&#12488;&#65289;130923/131001&#20986;&#38642;&#65288;&#12486;&#12491;&#12473;&#12467;&#12540;&#12488;&#65289;/ZUMENN%20LHZ/&#25342;&#26360;.xls?5AA6E9F9" TargetMode="External"/><Relationship Id="rId1" Type="http://schemas.openxmlformats.org/officeDocument/2006/relationships/externalLinkPath" Target="file:///\\5AA6E9F9\&#25342;&#26360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6605;&#24494;&#22793;&#26356;\&#22303;&#26408;&#24037;&#20107;&#31532;&#65299;&#22238;&#22793;&#26356;&#35373;&#35336;&#26360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24341;&#32153;&#12366;&#38306;&#20418;\&#31278;&#24066;&#35036;&#20304;&#20860;&#20418;&#38263;&#12363;&#12425;&#24341;&#32153;&#12366;\&#21335;&#23665;&#36939;&#21205;&#22580;\H12&#30003;&#35531;\&#23627;&#22806;&#36939;&#21205;&#22580;&#65288;&#26893;&#26685;&#65289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.40.4\share\TEMP\&#38738;&#26862;&#39640;&#31561;&#23398;&#26657;&#31532;&#19968;&#26399;&#24037;&#20107;&#35373;&#35336;&#26360;\&#38738;&#26862;&#39640;&#31561;&#23398;&#26657;&#26657;&#33294;&#31532;&#65297;&#26399;(&#29305;&#21029;&#25945;&#23460;&#26847;&#65289;&#24403;&#21021;&#12392;&#24046;&#26367;14.6.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Ｈ12　みどりヶ丘団地集会所建築工事 のバックアップ"/>
      <sheetName val="#REF"/>
      <sheetName val="総括表"/>
    </sheetNames>
    <sheetDataSet>
      <sheetData sheetId="0"/>
      <sheetData sheetId="1">
        <row r="1">
          <cell r="A1" t="str">
            <v>No.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No.</v>
          </cell>
        </row>
      </sheetData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単位</v>
          </cell>
          <cell r="F1" t="str">
            <v>数　量</v>
          </cell>
          <cell r="G1" t="str">
            <v>単　価</v>
          </cell>
          <cell r="H1" t="str">
            <v>金　額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  <sheetName val="体育館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灯設備（長尺物）"/>
      <sheetName val="電灯設備（数物）"/>
      <sheetName val="電灯設備撤去"/>
      <sheetName val="コンセント設備（長尺・数物）"/>
      <sheetName val="コンセント設備撤去"/>
      <sheetName val="幹線設備（長尺物）"/>
      <sheetName val="幹線設備（数物）SOC"/>
      <sheetName val="幹線設備（数物）TNCS"/>
      <sheetName val="幹線設備撤去"/>
      <sheetName val="自動火災報知設備（長尺・数物）"/>
      <sheetName val="自動火災報知設備撤去"/>
      <sheetName val="構内仮設設備（長尺・数物） (2)"/>
      <sheetName val="新設ＱＢ基礎"/>
      <sheetName val="新設高圧開閉器盤基礎"/>
      <sheetName val="盤歩掛表"/>
      <sheetName val="土工事集計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Book1"/>
      <sheetName val="強電複合"/>
      <sheetName val="#REF"/>
      <sheetName val="校舎比較表"/>
      <sheetName val="_REF"/>
      <sheetName val="Sheet1"/>
      <sheetName val="見積比較表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Sheet1 (2)"/>
      <sheetName val="Sheet1 (3)"/>
      <sheetName val="現場説明書"/>
      <sheetName val="概要書"/>
      <sheetName val="公開表紙"/>
      <sheetName val="公開総括表"/>
      <sheetName val="公開数量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Sheet1"/>
      <sheetName val="見積比較表"/>
      <sheetName val="Book1"/>
      <sheetName val="強電複合"/>
      <sheetName val="#REF"/>
      <sheetName val="石ヶ戸解体"/>
      <sheetName val="拾い書"/>
      <sheetName val="体育館"/>
      <sheetName val="内訳"/>
      <sheetName val="内訳（水産）"/>
      <sheetName val="Sheet3"/>
      <sheetName val="改修内訳"/>
      <sheetName val="代価表"/>
      <sheetName val="建積比較"/>
      <sheetName val="諸経費"/>
      <sheetName val="校舎比較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Ａ全工事直工"/>
      <sheetName val="Ａ①直工（屯所新築）"/>
      <sheetName val="Ａ②直工（屯所解体）"/>
      <sheetName val="Ａ③直工（物置解体）"/>
      <sheetName val="Ａ④直工（サイレン塔解体）"/>
      <sheetName val="Ａ⑤直工（外構解体）"/>
      <sheetName val="Ａ⑥直工（産廃処分費）"/>
      <sheetName val="Ａ産業廃棄物税相当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各表紙"/>
      <sheetName val="表紙"/>
      <sheetName val="総括表（全体）"/>
      <sheetName val="Ａ全工事直工"/>
      <sheetName val="建築　便所（Ｂ）"/>
      <sheetName val="建築　便所（Ａ）"/>
      <sheetName val="建築　職員便所"/>
      <sheetName val="電気　便所（Ｂ） "/>
      <sheetName val="電気　便所（Ａ）"/>
      <sheetName val="電気　便所（職員便所)"/>
      <sheetName val="機械　便所（Ｂ）  "/>
      <sheetName val="機械　便所（A）   "/>
      <sheetName val="機械　職員便所"/>
      <sheetName val="単価比較表"/>
      <sheetName val="代価"/>
      <sheetName val="運搬・処分費代価 "/>
      <sheetName val="便所（Ｂ）数量調書"/>
      <sheetName val="便所（Ａ）数量調書 "/>
      <sheetName val="職員便所 数量調書"/>
      <sheetName val="拾い集計（建築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  <sheetName val="表紙"/>
      <sheetName val="内  訳"/>
      <sheetName val="見積比較表"/>
      <sheetName val="8年度新諸経費"/>
      <sheetName val="体育館"/>
      <sheetName val="強電複合"/>
      <sheetName val="建築工事内訳"/>
      <sheetName val="青森東下"/>
      <sheetName val="石ヶ戸解体"/>
      <sheetName val="内訳"/>
      <sheetName val="改修内訳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H8県住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代価表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ﾒｶﾆｽﾞﾑ_L"/>
      <sheetName val="C.List_L"/>
      <sheetName val="G.List_L"/>
      <sheetName val="元_L"/>
      <sheetName val="ﾒｶﾆｽﾞﾑ_R"/>
      <sheetName val="C.List_R"/>
      <sheetName val="G.List_R"/>
      <sheetName val="マニュアル"/>
    </sheetNames>
    <sheetDataSet>
      <sheetData sheetId="0" refreshError="1"/>
      <sheetData sheetId="1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  <cell r="J3">
            <v>6</v>
          </cell>
          <cell r="K3">
            <v>7</v>
          </cell>
          <cell r="L3">
            <v>8</v>
          </cell>
          <cell r="M3">
            <v>9</v>
          </cell>
          <cell r="N3">
            <v>10</v>
          </cell>
          <cell r="O3">
            <v>11</v>
          </cell>
          <cell r="P3">
            <v>12</v>
          </cell>
          <cell r="Q3">
            <v>13</v>
          </cell>
          <cell r="R3">
            <v>14</v>
          </cell>
          <cell r="S3">
            <v>15</v>
          </cell>
          <cell r="T3">
            <v>16</v>
          </cell>
          <cell r="U3">
            <v>17</v>
          </cell>
          <cell r="V3">
            <v>18</v>
          </cell>
          <cell r="W3">
            <v>19</v>
          </cell>
          <cell r="X3">
            <v>20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  <cell r="J4">
            <v>500</v>
          </cell>
          <cell r="K4">
            <v>500</v>
          </cell>
          <cell r="L4">
            <v>500</v>
          </cell>
          <cell r="M4">
            <v>500</v>
          </cell>
          <cell r="N4">
            <v>500</v>
          </cell>
          <cell r="O4">
            <v>500</v>
          </cell>
          <cell r="P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  <cell r="J5">
            <v>3500</v>
          </cell>
          <cell r="K5">
            <v>3500</v>
          </cell>
          <cell r="L5">
            <v>3500</v>
          </cell>
          <cell r="M5">
            <v>3500</v>
          </cell>
          <cell r="N5">
            <v>3500</v>
          </cell>
          <cell r="O5">
            <v>3500</v>
          </cell>
          <cell r="P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  <cell r="J6">
            <v>3000</v>
          </cell>
          <cell r="K6">
            <v>3000</v>
          </cell>
          <cell r="L6">
            <v>3000</v>
          </cell>
          <cell r="M6">
            <v>3000</v>
          </cell>
          <cell r="N6">
            <v>3000</v>
          </cell>
          <cell r="O6">
            <v>3000</v>
          </cell>
          <cell r="P6">
            <v>3000</v>
          </cell>
        </row>
        <row r="8">
          <cell r="E8">
            <v>4.9000000000000004</v>
          </cell>
          <cell r="F8">
            <v>8.6999999999999993</v>
          </cell>
          <cell r="G8">
            <v>8.6999999999999993</v>
          </cell>
          <cell r="H8">
            <v>4.9000000000000004</v>
          </cell>
          <cell r="I8">
            <v>11.3</v>
          </cell>
          <cell r="J8">
            <v>15.1</v>
          </cell>
          <cell r="K8">
            <v>15.1</v>
          </cell>
          <cell r="L8">
            <v>11.3</v>
          </cell>
          <cell r="M8">
            <v>4.9000000000000004</v>
          </cell>
          <cell r="N8">
            <v>4.9000000000000004</v>
          </cell>
          <cell r="O8">
            <v>11.3</v>
          </cell>
          <cell r="P8">
            <v>11.3</v>
          </cell>
        </row>
        <row r="9">
          <cell r="E9">
            <v>-28.5</v>
          </cell>
          <cell r="F9">
            <v>8</v>
          </cell>
          <cell r="G9">
            <v>-7.7</v>
          </cell>
          <cell r="H9">
            <v>28.2</v>
          </cell>
          <cell r="I9">
            <v>-57.7</v>
          </cell>
          <cell r="J9">
            <v>37.200000000000003</v>
          </cell>
          <cell r="K9">
            <v>-36.9</v>
          </cell>
          <cell r="L9">
            <v>57.4</v>
          </cell>
          <cell r="M9">
            <v>-29.2</v>
          </cell>
          <cell r="N9">
            <v>29.2</v>
          </cell>
          <cell r="O9">
            <v>-58.4</v>
          </cell>
          <cell r="P9">
            <v>58.4</v>
          </cell>
        </row>
        <row r="10">
          <cell r="E10">
            <v>60</v>
          </cell>
          <cell r="F10">
            <v>60</v>
          </cell>
          <cell r="G10">
            <v>60</v>
          </cell>
          <cell r="H10">
            <v>60</v>
          </cell>
          <cell r="I10">
            <v>60</v>
          </cell>
          <cell r="J10">
            <v>60</v>
          </cell>
          <cell r="K10">
            <v>60</v>
          </cell>
          <cell r="L10">
            <v>60</v>
          </cell>
          <cell r="M10">
            <v>60</v>
          </cell>
          <cell r="N10">
            <v>60</v>
          </cell>
          <cell r="O10">
            <v>60</v>
          </cell>
          <cell r="P10">
            <v>60</v>
          </cell>
        </row>
        <row r="11">
          <cell r="E11">
            <v>70</v>
          </cell>
          <cell r="F11">
            <v>70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</row>
        <row r="12">
          <cell r="E12">
            <v>63</v>
          </cell>
          <cell r="F12">
            <v>63</v>
          </cell>
          <cell r="G12">
            <v>63</v>
          </cell>
          <cell r="H12">
            <v>63</v>
          </cell>
          <cell r="I12">
            <v>63</v>
          </cell>
          <cell r="J12">
            <v>63</v>
          </cell>
          <cell r="K12">
            <v>63</v>
          </cell>
          <cell r="L12">
            <v>63</v>
          </cell>
          <cell r="M12">
            <v>63</v>
          </cell>
          <cell r="N12">
            <v>63</v>
          </cell>
          <cell r="O12">
            <v>63</v>
          </cell>
          <cell r="P12">
            <v>63</v>
          </cell>
        </row>
        <row r="13">
          <cell r="E13">
            <v>305.60000000000002</v>
          </cell>
          <cell r="F13">
            <v>305.60000000000002</v>
          </cell>
          <cell r="G13">
            <v>305.60000000000002</v>
          </cell>
          <cell r="H13">
            <v>305.60000000000002</v>
          </cell>
          <cell r="I13">
            <v>305.60000000000002</v>
          </cell>
          <cell r="J13">
            <v>305.60000000000002</v>
          </cell>
          <cell r="K13">
            <v>305.60000000000002</v>
          </cell>
          <cell r="L13">
            <v>305.60000000000002</v>
          </cell>
          <cell r="M13">
            <v>305.60000000000002</v>
          </cell>
          <cell r="N13">
            <v>305.60000000000002</v>
          </cell>
          <cell r="O13">
            <v>305.60000000000002</v>
          </cell>
          <cell r="P13">
            <v>305.60000000000002</v>
          </cell>
        </row>
        <row r="14">
          <cell r="E14">
            <v>35</v>
          </cell>
          <cell r="F14">
            <v>35</v>
          </cell>
          <cell r="G14">
            <v>35</v>
          </cell>
          <cell r="H14">
            <v>35</v>
          </cell>
          <cell r="I14">
            <v>35</v>
          </cell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E17">
            <v>71</v>
          </cell>
          <cell r="F17">
            <v>71</v>
          </cell>
          <cell r="G17">
            <v>71</v>
          </cell>
          <cell r="H17">
            <v>71</v>
          </cell>
          <cell r="I17">
            <v>71</v>
          </cell>
          <cell r="J17">
            <v>71</v>
          </cell>
          <cell r="K17">
            <v>71</v>
          </cell>
          <cell r="L17">
            <v>71</v>
          </cell>
          <cell r="M17">
            <v>71</v>
          </cell>
          <cell r="N17">
            <v>71</v>
          </cell>
          <cell r="O17">
            <v>71</v>
          </cell>
          <cell r="P17">
            <v>71</v>
          </cell>
        </row>
        <row r="18">
          <cell r="E18">
            <v>63</v>
          </cell>
          <cell r="F18">
            <v>63</v>
          </cell>
          <cell r="G18">
            <v>63</v>
          </cell>
          <cell r="H18">
            <v>63</v>
          </cell>
          <cell r="I18">
            <v>63</v>
          </cell>
          <cell r="J18">
            <v>63</v>
          </cell>
          <cell r="K18">
            <v>63</v>
          </cell>
          <cell r="L18">
            <v>63</v>
          </cell>
          <cell r="M18">
            <v>63</v>
          </cell>
          <cell r="N18">
            <v>63</v>
          </cell>
          <cell r="O18">
            <v>63</v>
          </cell>
          <cell r="P18">
            <v>63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2"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</row>
        <row r="23">
          <cell r="E23">
            <v>15</v>
          </cell>
          <cell r="F23">
            <v>15</v>
          </cell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  <cell r="L23">
            <v>15</v>
          </cell>
          <cell r="M23">
            <v>15</v>
          </cell>
          <cell r="N23">
            <v>15</v>
          </cell>
          <cell r="O23">
            <v>15</v>
          </cell>
          <cell r="P23">
            <v>15</v>
          </cell>
        </row>
        <row r="24">
          <cell r="E24">
            <v>183.6</v>
          </cell>
          <cell r="F24">
            <v>183.6</v>
          </cell>
          <cell r="G24">
            <v>183.6</v>
          </cell>
          <cell r="H24">
            <v>183.6</v>
          </cell>
          <cell r="I24">
            <v>183.6</v>
          </cell>
          <cell r="J24">
            <v>183.6</v>
          </cell>
          <cell r="K24">
            <v>183.6</v>
          </cell>
          <cell r="L24">
            <v>183.6</v>
          </cell>
          <cell r="M24">
            <v>183.6</v>
          </cell>
          <cell r="N24">
            <v>183.6</v>
          </cell>
          <cell r="O24">
            <v>183.6</v>
          </cell>
          <cell r="P24">
            <v>183.6</v>
          </cell>
        </row>
        <row r="25">
          <cell r="E25">
            <v>0.69199999999999995</v>
          </cell>
          <cell r="F25">
            <v>0.69199999999999995</v>
          </cell>
          <cell r="G25">
            <v>0.69199999999999995</v>
          </cell>
          <cell r="H25">
            <v>0.69199999999999995</v>
          </cell>
          <cell r="I25">
            <v>0.69199999999999995</v>
          </cell>
          <cell r="J25">
            <v>0.69199999999999995</v>
          </cell>
          <cell r="K25">
            <v>0.69199999999999995</v>
          </cell>
          <cell r="L25">
            <v>0.69199999999999995</v>
          </cell>
          <cell r="M25">
            <v>0.69199999999999995</v>
          </cell>
          <cell r="N25">
            <v>0.69199999999999995</v>
          </cell>
          <cell r="O25">
            <v>0.69199999999999995</v>
          </cell>
          <cell r="P25">
            <v>0.69199999999999995</v>
          </cell>
        </row>
        <row r="28">
          <cell r="E28">
            <v>-23.6</v>
          </cell>
          <cell r="F28">
            <v>16.7</v>
          </cell>
          <cell r="G28">
            <v>0.99999999999999911</v>
          </cell>
          <cell r="H28">
            <v>33.1</v>
          </cell>
          <cell r="I28">
            <v>-46.400000000000006</v>
          </cell>
          <cell r="J28">
            <v>52.300000000000004</v>
          </cell>
          <cell r="K28">
            <v>-21.799999999999997</v>
          </cell>
          <cell r="L28">
            <v>68.7</v>
          </cell>
          <cell r="M28">
            <v>-24.299999999999997</v>
          </cell>
          <cell r="N28">
            <v>34.1</v>
          </cell>
          <cell r="O28">
            <v>-47.099999999999994</v>
          </cell>
          <cell r="P28">
            <v>69.7</v>
          </cell>
        </row>
        <row r="29">
          <cell r="E29">
            <v>305.60000000000002</v>
          </cell>
          <cell r="F29">
            <v>305.60000000000002</v>
          </cell>
          <cell r="G29">
            <v>305.60000000000002</v>
          </cell>
          <cell r="H29">
            <v>305.60000000000002</v>
          </cell>
          <cell r="I29">
            <v>305.60000000000002</v>
          </cell>
          <cell r="J29">
            <v>305.60000000000002</v>
          </cell>
          <cell r="K29">
            <v>305.60000000000002</v>
          </cell>
          <cell r="L29">
            <v>305.60000000000002</v>
          </cell>
          <cell r="M29">
            <v>305.60000000000002</v>
          </cell>
          <cell r="N29">
            <v>305.60000000000002</v>
          </cell>
          <cell r="O29">
            <v>305.60000000000002</v>
          </cell>
          <cell r="P29">
            <v>305.60000000000002</v>
          </cell>
        </row>
        <row r="30">
          <cell r="E30">
            <v>71</v>
          </cell>
          <cell r="F30">
            <v>71</v>
          </cell>
          <cell r="G30">
            <v>71</v>
          </cell>
          <cell r="H30">
            <v>71</v>
          </cell>
          <cell r="I30">
            <v>71</v>
          </cell>
          <cell r="J30">
            <v>71</v>
          </cell>
          <cell r="K30">
            <v>71</v>
          </cell>
          <cell r="L30">
            <v>71</v>
          </cell>
          <cell r="M30">
            <v>71</v>
          </cell>
          <cell r="N30">
            <v>71</v>
          </cell>
          <cell r="O30">
            <v>71</v>
          </cell>
          <cell r="P30">
            <v>71</v>
          </cell>
        </row>
        <row r="31">
          <cell r="E31">
            <v>11.77</v>
          </cell>
          <cell r="F31">
            <v>13.11</v>
          </cell>
          <cell r="G31">
            <v>12.59</v>
          </cell>
          <cell r="H31">
            <v>13.66</v>
          </cell>
          <cell r="I31">
            <v>11.01</v>
          </cell>
          <cell r="J31">
            <v>14.3</v>
          </cell>
          <cell r="K31">
            <v>11.83</v>
          </cell>
          <cell r="L31">
            <v>14.84</v>
          </cell>
          <cell r="M31">
            <v>11.74</v>
          </cell>
          <cell r="N31">
            <v>13.69</v>
          </cell>
          <cell r="O31">
            <v>10.98</v>
          </cell>
          <cell r="P31">
            <v>14.88</v>
          </cell>
        </row>
        <row r="33">
          <cell r="E33">
            <v>88.8</v>
          </cell>
          <cell r="F33">
            <v>86.7</v>
          </cell>
          <cell r="G33">
            <v>87.5</v>
          </cell>
          <cell r="H33">
            <v>85.8</v>
          </cell>
          <cell r="I33">
            <v>89.9</v>
          </cell>
          <cell r="J33">
            <v>84.8</v>
          </cell>
          <cell r="K33">
            <v>88.7</v>
          </cell>
          <cell r="L33">
            <v>84</v>
          </cell>
          <cell r="M33">
            <v>88.8</v>
          </cell>
          <cell r="N33">
            <v>85.8</v>
          </cell>
          <cell r="O33">
            <v>90</v>
          </cell>
          <cell r="P33">
            <v>84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40.5</v>
          </cell>
          <cell r="F35">
            <v>40</v>
          </cell>
          <cell r="G35">
            <v>40.200000000000003</v>
          </cell>
          <cell r="H35">
            <v>39.799999999999997</v>
          </cell>
          <cell r="I35">
            <v>40.799999999999997</v>
          </cell>
          <cell r="J35">
            <v>39.6</v>
          </cell>
          <cell r="K35">
            <v>40.5</v>
          </cell>
          <cell r="L35">
            <v>39.4</v>
          </cell>
          <cell r="M35">
            <v>40.5</v>
          </cell>
          <cell r="N35">
            <v>39.799999999999997</v>
          </cell>
          <cell r="O35">
            <v>40.799999999999997</v>
          </cell>
          <cell r="P35">
            <v>39.4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-6.9</v>
          </cell>
          <cell r="F37">
            <v>4.7</v>
          </cell>
          <cell r="G37">
            <v>0.3</v>
          </cell>
          <cell r="H37">
            <v>9.3000000000000007</v>
          </cell>
          <cell r="I37">
            <v>-13.7</v>
          </cell>
          <cell r="J37">
            <v>14.5</v>
          </cell>
          <cell r="K37">
            <v>-6.3</v>
          </cell>
          <cell r="L37">
            <v>18.899999999999999</v>
          </cell>
          <cell r="M37">
            <v>-7.1</v>
          </cell>
          <cell r="N37">
            <v>9.6</v>
          </cell>
          <cell r="O37">
            <v>-13.9</v>
          </cell>
          <cell r="P37">
            <v>19.100000000000001</v>
          </cell>
        </row>
        <row r="38">
          <cell r="E38">
            <v>122.4</v>
          </cell>
          <cell r="F38">
            <v>131.4</v>
          </cell>
          <cell r="G38">
            <v>128</v>
          </cell>
          <cell r="H38">
            <v>134.9</v>
          </cell>
          <cell r="I38">
            <v>116.99999999999999</v>
          </cell>
          <cell r="J38">
            <v>138.9</v>
          </cell>
          <cell r="K38">
            <v>122.89999999999999</v>
          </cell>
          <cell r="L38">
            <v>142.30000000000001</v>
          </cell>
          <cell r="M38">
            <v>122.20000000000002</v>
          </cell>
          <cell r="N38">
            <v>135.19999999999999</v>
          </cell>
          <cell r="O38">
            <v>116.9</v>
          </cell>
          <cell r="P38">
            <v>142.5</v>
          </cell>
        </row>
        <row r="40">
          <cell r="E40">
            <v>91.8</v>
          </cell>
          <cell r="F40">
            <v>91.8</v>
          </cell>
          <cell r="G40">
            <v>91.8</v>
          </cell>
          <cell r="H40">
            <v>91.8</v>
          </cell>
          <cell r="I40">
            <v>91.8</v>
          </cell>
          <cell r="J40">
            <v>91.8</v>
          </cell>
          <cell r="K40">
            <v>91.8</v>
          </cell>
          <cell r="L40">
            <v>91.8</v>
          </cell>
          <cell r="M40">
            <v>91.8</v>
          </cell>
          <cell r="N40">
            <v>91.8</v>
          </cell>
          <cell r="O40">
            <v>91.8</v>
          </cell>
          <cell r="P40">
            <v>91.8</v>
          </cell>
        </row>
        <row r="41">
          <cell r="E41">
            <v>38.1</v>
          </cell>
          <cell r="F41">
            <v>47.7</v>
          </cell>
          <cell r="G41">
            <v>44</v>
          </cell>
          <cell r="H41">
            <v>51.6</v>
          </cell>
          <cell r="I41">
            <v>32.700000000000003</v>
          </cell>
          <cell r="J41">
            <v>56.2</v>
          </cell>
          <cell r="K41">
            <v>38.5</v>
          </cell>
          <cell r="L41">
            <v>60.1</v>
          </cell>
          <cell r="M41">
            <v>37.9</v>
          </cell>
          <cell r="N41">
            <v>51.8</v>
          </cell>
          <cell r="O41">
            <v>32.5</v>
          </cell>
          <cell r="P41">
            <v>60.3</v>
          </cell>
        </row>
        <row r="42">
          <cell r="E42">
            <v>86.6</v>
          </cell>
          <cell r="F42">
            <v>89.8</v>
          </cell>
          <cell r="G42">
            <v>88.6</v>
          </cell>
          <cell r="H42">
            <v>91.1</v>
          </cell>
          <cell r="I42">
            <v>84.8</v>
          </cell>
          <cell r="J42">
            <v>92.6</v>
          </cell>
          <cell r="K42">
            <v>86.8</v>
          </cell>
          <cell r="L42">
            <v>93.9</v>
          </cell>
          <cell r="M42">
            <v>86.6</v>
          </cell>
          <cell r="N42">
            <v>91.2</v>
          </cell>
          <cell r="O42">
            <v>84.8</v>
          </cell>
          <cell r="P42">
            <v>94</v>
          </cell>
        </row>
        <row r="43">
          <cell r="E43">
            <v>86.8</v>
          </cell>
          <cell r="F43">
            <v>89.7</v>
          </cell>
          <cell r="G43">
            <v>88.4</v>
          </cell>
          <cell r="H43">
            <v>90.7</v>
          </cell>
          <cell r="I43">
            <v>85.1</v>
          </cell>
          <cell r="J43">
            <v>91</v>
          </cell>
          <cell r="K43">
            <v>88.5</v>
          </cell>
          <cell r="L43">
            <v>85.1</v>
          </cell>
          <cell r="M43">
            <v>86.8</v>
          </cell>
          <cell r="N43">
            <v>90.7</v>
          </cell>
          <cell r="O43">
            <v>85.1</v>
          </cell>
          <cell r="P43">
            <v>85.1</v>
          </cell>
        </row>
      </sheetData>
      <sheetData sheetId="2" refreshError="1">
        <row r="3">
          <cell r="E3">
            <v>1</v>
          </cell>
          <cell r="F3">
            <v>2</v>
          </cell>
          <cell r="G3">
            <v>3</v>
          </cell>
          <cell r="H3">
            <v>4</v>
          </cell>
          <cell r="I3">
            <v>5</v>
          </cell>
        </row>
        <row r="4">
          <cell r="E4">
            <v>500</v>
          </cell>
          <cell r="F4">
            <v>500</v>
          </cell>
          <cell r="G4">
            <v>500</v>
          </cell>
          <cell r="H4">
            <v>500</v>
          </cell>
          <cell r="I4">
            <v>500</v>
          </cell>
        </row>
        <row r="5">
          <cell r="E5">
            <v>3500</v>
          </cell>
          <cell r="F5">
            <v>3500</v>
          </cell>
          <cell r="G5">
            <v>3500</v>
          </cell>
          <cell r="H5">
            <v>3500</v>
          </cell>
          <cell r="I5">
            <v>3500</v>
          </cell>
        </row>
        <row r="6">
          <cell r="E6">
            <v>3000</v>
          </cell>
          <cell r="F6">
            <v>3000</v>
          </cell>
          <cell r="G6">
            <v>3000</v>
          </cell>
          <cell r="H6">
            <v>3000</v>
          </cell>
          <cell r="I6">
            <v>3000</v>
          </cell>
        </row>
        <row r="8">
          <cell r="E8">
            <v>50</v>
          </cell>
          <cell r="F8">
            <v>50</v>
          </cell>
          <cell r="G8">
            <v>50</v>
          </cell>
          <cell r="H8">
            <v>50</v>
          </cell>
          <cell r="I8">
            <v>50</v>
          </cell>
        </row>
        <row r="9">
          <cell r="E9">
            <v>80</v>
          </cell>
          <cell r="F9">
            <v>80</v>
          </cell>
          <cell r="G9">
            <v>80</v>
          </cell>
          <cell r="H9">
            <v>80</v>
          </cell>
          <cell r="I9">
            <v>80</v>
          </cell>
        </row>
        <row r="10">
          <cell r="E10">
            <v>68</v>
          </cell>
          <cell r="F10">
            <v>68</v>
          </cell>
          <cell r="G10">
            <v>68</v>
          </cell>
          <cell r="H10">
            <v>68</v>
          </cell>
          <cell r="I10">
            <v>70</v>
          </cell>
        </row>
        <row r="11">
          <cell r="E11">
            <v>222.6</v>
          </cell>
          <cell r="F11">
            <v>222.6</v>
          </cell>
          <cell r="G11">
            <v>222.6</v>
          </cell>
          <cell r="H11">
            <v>222.6</v>
          </cell>
          <cell r="I11">
            <v>0</v>
          </cell>
        </row>
        <row r="12">
          <cell r="E12">
            <v>40</v>
          </cell>
          <cell r="F12">
            <v>40</v>
          </cell>
          <cell r="G12">
            <v>40</v>
          </cell>
          <cell r="H12">
            <v>40</v>
          </cell>
          <cell r="I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97.5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70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20">
          <cell r="E20">
            <v>1</v>
          </cell>
          <cell r="F20">
            <v>1</v>
          </cell>
          <cell r="G20">
            <v>1</v>
          </cell>
          <cell r="H20">
            <v>1</v>
          </cell>
          <cell r="I20">
            <v>1</v>
          </cell>
        </row>
        <row r="21"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</row>
        <row r="22">
          <cell r="E22">
            <v>127.4</v>
          </cell>
          <cell r="F22">
            <v>127.4</v>
          </cell>
          <cell r="G22">
            <v>127.4</v>
          </cell>
          <cell r="H22">
            <v>127.4</v>
          </cell>
          <cell r="I22">
            <v>0</v>
          </cell>
        </row>
        <row r="23">
          <cell r="E23">
            <v>0.33800000000000002</v>
          </cell>
          <cell r="F23">
            <v>0.33800000000000002</v>
          </cell>
          <cell r="G23">
            <v>0.33800000000000002</v>
          </cell>
          <cell r="H23">
            <v>0.33800000000000002</v>
          </cell>
          <cell r="I23">
            <v>0.6</v>
          </cell>
        </row>
        <row r="26">
          <cell r="E26">
            <v>222.6</v>
          </cell>
          <cell r="F26">
            <v>222.6</v>
          </cell>
          <cell r="G26">
            <v>222.6</v>
          </cell>
          <cell r="H26">
            <v>222.6</v>
          </cell>
          <cell r="I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97.5</v>
          </cell>
        </row>
        <row r="28">
          <cell r="E28">
            <v>8.9</v>
          </cell>
          <cell r="F28">
            <v>8.9</v>
          </cell>
          <cell r="G28">
            <v>8.9</v>
          </cell>
          <cell r="H28">
            <v>8.9</v>
          </cell>
        </row>
        <row r="30">
          <cell r="E30">
            <v>79</v>
          </cell>
          <cell r="F30">
            <v>79</v>
          </cell>
          <cell r="G30">
            <v>79</v>
          </cell>
          <cell r="H30">
            <v>79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61.4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E34">
            <v>79</v>
          </cell>
          <cell r="F34">
            <v>79</v>
          </cell>
          <cell r="G34">
            <v>79</v>
          </cell>
          <cell r="H34">
            <v>79</v>
          </cell>
          <cell r="I34">
            <v>61.4</v>
          </cell>
        </row>
        <row r="36">
          <cell r="E36">
            <v>63.7</v>
          </cell>
          <cell r="F36">
            <v>63.7</v>
          </cell>
          <cell r="G36">
            <v>63.7</v>
          </cell>
          <cell r="H36">
            <v>63.7</v>
          </cell>
          <cell r="I36">
            <v>0</v>
          </cell>
        </row>
        <row r="37">
          <cell r="E37">
            <v>31.9</v>
          </cell>
          <cell r="F37">
            <v>31.9</v>
          </cell>
          <cell r="G37">
            <v>31.9</v>
          </cell>
          <cell r="H37">
            <v>31.9</v>
          </cell>
          <cell r="I37">
            <v>0</v>
          </cell>
        </row>
        <row r="38">
          <cell r="E38">
            <v>60.3</v>
          </cell>
          <cell r="F38">
            <v>60.3</v>
          </cell>
          <cell r="G38">
            <v>60.3</v>
          </cell>
          <cell r="H38">
            <v>60.3</v>
          </cell>
          <cell r="I38">
            <v>64.3</v>
          </cell>
        </row>
        <row r="39">
          <cell r="E39">
            <v>60.3</v>
          </cell>
          <cell r="F39">
            <v>60.3</v>
          </cell>
          <cell r="G39">
            <v>60.3</v>
          </cell>
          <cell r="H39">
            <v>60.3</v>
          </cell>
          <cell r="I39">
            <v>64.3</v>
          </cell>
          <cell r="J3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改修内訳"/>
      <sheetName val="強電複合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  <sheetName val="石ヶ戸解体"/>
      <sheetName val="業務コード表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H8県住内訳"/>
      <sheetName val="体育館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改修内訳"/>
      <sheetName val="内訳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/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/>
      <sheetData sheetId="1"/>
      <sheetData sheetId="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折版"/>
      <sheetName val="スラブ"/>
      <sheetName val="胴縁"/>
      <sheetName val="間柱"/>
      <sheetName val="クレーン"/>
      <sheetName val="屋根ﾌﾞﾚｰｽ"/>
      <sheetName val="庇吊り材"/>
      <sheetName val="桁ﾌﾞﾚｰｽ"/>
      <sheetName val="柱脚C1"/>
      <sheetName val="柱脚C2"/>
      <sheetName val="基礎の設計"/>
      <sheetName val="支持力検討"/>
      <sheetName val="基礎"/>
      <sheetName val="基礎三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５　柱脚の設計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</sheetNames>
    <sheetDataSet>
      <sheetData sheetId="0"/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  <sheetName val="強電複合"/>
      <sheetName val="内訳(大間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分割発注一覧"/>
      <sheetName val="設計書表紙"/>
      <sheetName val="経費総括表 (一括形式)"/>
      <sheetName val="建築内訳書Ａ（建築本体）"/>
      <sheetName val="建築内訳書B（倉庫解体）"/>
      <sheetName val="Ｅ総括（車庫、倉庫新築） "/>
      <sheetName val="建築内訳書Ｅ1（車庫新築）"/>
      <sheetName val="建築内訳書Ｅ2（倉庫新築）"/>
      <sheetName val="建築内訳書Ｆ（東駐車場）"/>
      <sheetName val="代価表"/>
      <sheetName val="外構代価表"/>
      <sheetName val="表紙（比較表） "/>
      <sheetName val="比較表（新設）"/>
      <sheetName val="比較表 (撤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  <sheetName val="強電複合"/>
      <sheetName val="#RE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  <sheetName val="正津川実内309.xls"/>
      <sheetName val="%E6%AD%A3%E6%B4%A5%E5%B7%9D%E5%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ssﾀﾞｸﾄ拾い(1)"/>
      <sheetName val="強電内訳書"/>
      <sheetName val="#REF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新築24年度　Ｄ　観光交流"/>
      <sheetName val="Ｄ内訳（様式合わせ）"/>
      <sheetName val="Ｄ代価表"/>
      <sheetName val="Ｄ内訳(土木様式）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  <sheetName val="建築工事内訳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</sheetNames>
    <sheetDataSet>
      <sheetData sheetId="0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  <sheetName val="Sheet1"/>
      <sheetName val="東高校"/>
    </sheetNames>
    <definedNames>
      <definedName name="LASTP2"/>
    </defined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改修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強電複合"/>
      <sheetName val="H8県住内訳"/>
      <sheetName val="青森東下"/>
      <sheetName val="石ヶ戸解体"/>
      <sheetName val="体育館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  <sheetName val="屋根・外壁等"/>
      <sheetName val="内訳"/>
      <sheetName val="８正津川早着変更"/>
      <sheetName val="拾い書"/>
      <sheetName val="石ヶ戸解体"/>
      <sheetName val="ssﾀﾞｸﾄ拾い(1)"/>
      <sheetName val="建築工事内訳"/>
      <sheetName val="Sheet3"/>
      <sheetName val="改修内訳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宿舎"/>
      <sheetName val="内訳（水産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統計調査票.xls.元"/>
      <sheetName val="東高校"/>
      <sheetName val="体育館"/>
      <sheetName val="Sheet1"/>
    </sheetNames>
    <definedNames>
      <definedName name="エディット4_Change"/>
    </defined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復済み_Sheet1"/>
      <sheetName val="直接仮設"/>
      <sheetName val="外部改修集計"/>
      <sheetName val="講堂外部改修計算"/>
      <sheetName val="機械外部改修計算"/>
      <sheetName val=" 内部改修集計"/>
      <sheetName val="内部改修計算書"/>
      <sheetName val="講堂建具改修"/>
      <sheetName val="機械建具改修"/>
      <sheetName val="発生材集計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4">
          <cell r="G4" t="str">
            <v>㎡</v>
          </cell>
          <cell r="L4" t="str">
            <v>ｍ</v>
          </cell>
          <cell r="Q4" t="str">
            <v>㎡</v>
          </cell>
          <cell r="V4" t="str">
            <v>㎡</v>
          </cell>
          <cell r="AA4" t="str">
            <v>㎡</v>
          </cell>
        </row>
        <row r="5">
          <cell r="E5" t="str">
            <v>内装5</v>
          </cell>
          <cell r="G5">
            <v>14.749999999999998</v>
          </cell>
          <cell r="J5" t="str">
            <v>内装13</v>
          </cell>
          <cell r="L5">
            <v>3.2100000000000004</v>
          </cell>
          <cell r="O5" t="str">
            <v>内装20</v>
          </cell>
          <cell r="Q5">
            <v>19.909999999999993</v>
          </cell>
          <cell r="T5" t="str">
            <v>内装25</v>
          </cell>
          <cell r="V5">
            <v>26.09</v>
          </cell>
          <cell r="AA5">
            <v>28.24</v>
          </cell>
        </row>
        <row r="6">
          <cell r="E6" t="str">
            <v>内装40</v>
          </cell>
          <cell r="G6">
            <v>14.749999999999998</v>
          </cell>
          <cell r="L6">
            <v>0.22</v>
          </cell>
          <cell r="O6">
            <v>2.085</v>
          </cell>
          <cell r="Q6">
            <v>20.72</v>
          </cell>
          <cell r="T6">
            <v>5.25</v>
          </cell>
          <cell r="V6">
            <v>26.09</v>
          </cell>
          <cell r="AA6">
            <v>28.24</v>
          </cell>
        </row>
        <row r="7">
          <cell r="E7">
            <v>2.2599999999999998</v>
          </cell>
          <cell r="G7">
            <v>11.23</v>
          </cell>
          <cell r="L7">
            <v>2.99</v>
          </cell>
          <cell r="O7">
            <v>2.085</v>
          </cell>
          <cell r="Q7">
            <v>21.89</v>
          </cell>
          <cell r="V7">
            <v>0</v>
          </cell>
          <cell r="AA7">
            <v>28.24</v>
          </cell>
        </row>
        <row r="8">
          <cell r="E8">
            <v>2.99</v>
          </cell>
          <cell r="G8">
            <v>5.1100000000000003</v>
          </cell>
          <cell r="L8">
            <v>0</v>
          </cell>
          <cell r="O8">
            <v>1.6080000000000001</v>
          </cell>
          <cell r="Q8">
            <v>-6.93</v>
          </cell>
          <cell r="V8" t="str">
            <v>㎡</v>
          </cell>
          <cell r="AA8">
            <v>28.24</v>
          </cell>
        </row>
        <row r="9">
          <cell r="E9">
            <v>0.5</v>
          </cell>
          <cell r="G9">
            <v>0.13</v>
          </cell>
          <cell r="L9" t="str">
            <v>ｍ</v>
          </cell>
          <cell r="O9">
            <v>1.6080000000000001</v>
          </cell>
          <cell r="Q9">
            <v>-0.77</v>
          </cell>
          <cell r="T9" t="str">
            <v>内装89</v>
          </cell>
          <cell r="V9">
            <v>26.020000000000003</v>
          </cell>
          <cell r="AA9">
            <v>28.24</v>
          </cell>
        </row>
        <row r="10">
          <cell r="E10">
            <v>0.4</v>
          </cell>
          <cell r="G10">
            <v>-1.72</v>
          </cell>
          <cell r="J10" t="str">
            <v>内装11</v>
          </cell>
          <cell r="L10">
            <v>5.95</v>
          </cell>
          <cell r="O10">
            <v>1.7849999999999999</v>
          </cell>
          <cell r="Q10">
            <v>-3.39</v>
          </cell>
          <cell r="T10">
            <v>4.9000000000000004</v>
          </cell>
          <cell r="V10">
            <v>24.35</v>
          </cell>
          <cell r="AA10">
            <v>0</v>
          </cell>
        </row>
        <row r="11">
          <cell r="G11">
            <v>0</v>
          </cell>
          <cell r="O11">
            <v>1.9450000000000001</v>
          </cell>
          <cell r="Q11">
            <v>-8.31</v>
          </cell>
          <cell r="T11">
            <v>0.7</v>
          </cell>
          <cell r="V11">
            <v>1.67</v>
          </cell>
          <cell r="AA11" t="str">
            <v>ｍ</v>
          </cell>
        </row>
        <row r="12">
          <cell r="G12" t="str">
            <v>㎡</v>
          </cell>
          <cell r="L12" t="str">
            <v>ｍ</v>
          </cell>
          <cell r="O12">
            <v>1</v>
          </cell>
          <cell r="Q12">
            <v>-3.3</v>
          </cell>
          <cell r="V12">
            <v>0</v>
          </cell>
          <cell r="AA12">
            <v>3.8</v>
          </cell>
        </row>
        <row r="13">
          <cell r="E13" t="str">
            <v>内装6</v>
          </cell>
          <cell r="G13">
            <v>9.1199999999999992</v>
          </cell>
          <cell r="J13" t="str">
            <v>内装17</v>
          </cell>
          <cell r="L13">
            <v>9.9599999999999991</v>
          </cell>
          <cell r="Q13">
            <v>0</v>
          </cell>
          <cell r="V13" t="str">
            <v>ｍ</v>
          </cell>
          <cell r="AA13">
            <v>3.8</v>
          </cell>
        </row>
        <row r="14">
          <cell r="E14" t="str">
            <v>内装41</v>
          </cell>
          <cell r="G14">
            <v>9.1199999999999992</v>
          </cell>
          <cell r="L14">
            <v>9.94</v>
          </cell>
          <cell r="Q14" t="str">
            <v>㎡</v>
          </cell>
          <cell r="T14" t="str">
            <v>内装94</v>
          </cell>
          <cell r="V14">
            <v>19.740000000000002</v>
          </cell>
          <cell r="AA14">
            <v>3.8</v>
          </cell>
        </row>
        <row r="15">
          <cell r="E15">
            <v>2.99</v>
          </cell>
          <cell r="G15">
            <v>9.75</v>
          </cell>
          <cell r="L15">
            <v>10.5</v>
          </cell>
          <cell r="O15" t="str">
            <v>内装74</v>
          </cell>
          <cell r="Q15">
            <v>28.880000000000003</v>
          </cell>
          <cell r="V15">
            <v>9.94</v>
          </cell>
          <cell r="AA15">
            <v>0</v>
          </cell>
        </row>
        <row r="16">
          <cell r="E16">
            <v>0.5</v>
          </cell>
          <cell r="G16">
            <v>-0.13</v>
          </cell>
          <cell r="L16">
            <v>-4.3099999999999996</v>
          </cell>
          <cell r="O16" t="str">
            <v>塗装7</v>
          </cell>
          <cell r="Q16">
            <v>28.880000000000003</v>
          </cell>
          <cell r="T16">
            <v>4.9000000000000004</v>
          </cell>
          <cell r="V16">
            <v>9.8000000000000007</v>
          </cell>
          <cell r="AA16">
            <v>0</v>
          </cell>
        </row>
        <row r="17">
          <cell r="E17">
            <v>0.25</v>
          </cell>
          <cell r="G17">
            <v>-0.5</v>
          </cell>
          <cell r="L17" t="str">
            <v>0.5m以下</v>
          </cell>
          <cell r="O17">
            <v>2.1</v>
          </cell>
          <cell r="Q17">
            <v>20.87</v>
          </cell>
          <cell r="V17">
            <v>0</v>
          </cell>
          <cell r="AA17">
            <v>0</v>
          </cell>
        </row>
        <row r="18">
          <cell r="G18">
            <v>0</v>
          </cell>
          <cell r="L18">
            <v>-1.9</v>
          </cell>
          <cell r="O18">
            <v>2.1</v>
          </cell>
          <cell r="Q18">
            <v>23.56</v>
          </cell>
          <cell r="V18" t="str">
            <v>㎡</v>
          </cell>
          <cell r="AA18">
            <v>0</v>
          </cell>
        </row>
        <row r="19">
          <cell r="G19" t="str">
            <v>㎡</v>
          </cell>
          <cell r="L19">
            <v>-4.2699999999999996</v>
          </cell>
          <cell r="O19">
            <v>0.8</v>
          </cell>
          <cell r="Q19">
            <v>-3.42</v>
          </cell>
          <cell r="T19" t="str">
            <v>内装92</v>
          </cell>
          <cell r="V19">
            <v>0.62</v>
          </cell>
          <cell r="AA19">
            <v>0</v>
          </cell>
        </row>
        <row r="20">
          <cell r="E20" t="str">
            <v>内装7</v>
          </cell>
          <cell r="G20">
            <v>1.63</v>
          </cell>
          <cell r="L20">
            <v>0</v>
          </cell>
          <cell r="O20">
            <v>0.8</v>
          </cell>
          <cell r="Q20">
            <v>-0.19</v>
          </cell>
          <cell r="T20">
            <v>0.26</v>
          </cell>
          <cell r="V20">
            <v>0.62</v>
          </cell>
          <cell r="AA20">
            <v>0</v>
          </cell>
        </row>
        <row r="21">
          <cell r="E21">
            <v>0.25</v>
          </cell>
          <cell r="G21">
            <v>0.5</v>
          </cell>
          <cell r="L21" t="str">
            <v>ｍ</v>
          </cell>
          <cell r="O21">
            <v>0.8</v>
          </cell>
          <cell r="Q21">
            <v>-0.22</v>
          </cell>
          <cell r="V21">
            <v>0</v>
          </cell>
          <cell r="AA21">
            <v>0</v>
          </cell>
        </row>
        <row r="22">
          <cell r="E22">
            <v>0.25</v>
          </cell>
          <cell r="G22">
            <v>1</v>
          </cell>
          <cell r="J22" t="str">
            <v>内装64</v>
          </cell>
          <cell r="L22">
            <v>12.599999999999998</v>
          </cell>
          <cell r="O22">
            <v>1.7999999999999998</v>
          </cell>
          <cell r="Q22">
            <v>-3.42</v>
          </cell>
          <cell r="V22">
            <v>0</v>
          </cell>
          <cell r="AA22">
            <v>0</v>
          </cell>
        </row>
        <row r="23">
          <cell r="E23">
            <v>0.25</v>
          </cell>
          <cell r="G23">
            <v>0.13</v>
          </cell>
          <cell r="J23" t="str">
            <v>塗装10</v>
          </cell>
          <cell r="L23">
            <v>12.599999999999998</v>
          </cell>
          <cell r="O23">
            <v>1</v>
          </cell>
          <cell r="Q23">
            <v>-3.3</v>
          </cell>
          <cell r="V23">
            <v>0</v>
          </cell>
          <cell r="AA23">
            <v>0</v>
          </cell>
        </row>
        <row r="24">
          <cell r="G24">
            <v>0</v>
          </cell>
          <cell r="L24">
            <v>9.94</v>
          </cell>
          <cell r="O24">
            <v>2.1</v>
          </cell>
          <cell r="Q24">
            <v>-5</v>
          </cell>
          <cell r="V24">
            <v>0</v>
          </cell>
          <cell r="AA24">
            <v>0</v>
          </cell>
        </row>
        <row r="25">
          <cell r="G25" t="str">
            <v>㎡</v>
          </cell>
          <cell r="L25">
            <v>11.22</v>
          </cell>
          <cell r="Q25">
            <v>0</v>
          </cell>
          <cell r="V25">
            <v>0</v>
          </cell>
          <cell r="AA25">
            <v>0</v>
          </cell>
        </row>
        <row r="26">
          <cell r="E26" t="str">
            <v>内装43</v>
          </cell>
          <cell r="G26">
            <v>21.189999999999998</v>
          </cell>
          <cell r="L26">
            <v>-4.28</v>
          </cell>
          <cell r="Q26" t="str">
            <v>㎡</v>
          </cell>
          <cell r="V26">
            <v>0</v>
          </cell>
          <cell r="AA26">
            <v>0</v>
          </cell>
        </row>
        <row r="27">
          <cell r="G27">
            <v>14.749999999999998</v>
          </cell>
          <cell r="L27" t="str">
            <v>0.5m以下</v>
          </cell>
          <cell r="O27" t="str">
            <v>内装83</v>
          </cell>
          <cell r="Q27">
            <v>8.7899999999999991</v>
          </cell>
          <cell r="V27">
            <v>0</v>
          </cell>
          <cell r="AA27">
            <v>0</v>
          </cell>
        </row>
        <row r="28">
          <cell r="G28">
            <v>9.1199999999999992</v>
          </cell>
          <cell r="L28" t="str">
            <v>0.5m以下</v>
          </cell>
          <cell r="O28">
            <v>3.35</v>
          </cell>
          <cell r="Q28">
            <v>1.51</v>
          </cell>
          <cell r="V28">
            <v>0</v>
          </cell>
          <cell r="AA28">
            <v>0</v>
          </cell>
        </row>
        <row r="29">
          <cell r="E29">
            <v>0.5</v>
          </cell>
          <cell r="G29">
            <v>-2.14</v>
          </cell>
          <cell r="L29">
            <v>-1.9</v>
          </cell>
          <cell r="Q29">
            <v>0.45</v>
          </cell>
          <cell r="V29">
            <v>0</v>
          </cell>
          <cell r="AA29">
            <v>0</v>
          </cell>
        </row>
        <row r="30">
          <cell r="E30">
            <v>0.3</v>
          </cell>
          <cell r="G30">
            <v>-0.54</v>
          </cell>
          <cell r="L30">
            <v>-2.38</v>
          </cell>
          <cell r="O30">
            <v>5.0999999999999996</v>
          </cell>
          <cell r="Q30">
            <v>3.42</v>
          </cell>
          <cell r="V30">
            <v>0</v>
          </cell>
          <cell r="AA30">
            <v>0</v>
          </cell>
        </row>
        <row r="31">
          <cell r="E31">
            <v>0.3</v>
          </cell>
          <cell r="G31" t="str">
            <v>0.5㎡以下</v>
          </cell>
          <cell r="L31">
            <v>0</v>
          </cell>
          <cell r="O31">
            <v>2.2000000000000002</v>
          </cell>
          <cell r="Q31">
            <v>3.41</v>
          </cell>
          <cell r="V31">
            <v>0</v>
          </cell>
          <cell r="AA31">
            <v>0</v>
          </cell>
        </row>
        <row r="32">
          <cell r="L32" t="str">
            <v>㎡</v>
          </cell>
          <cell r="Q32">
            <v>0</v>
          </cell>
          <cell r="V32">
            <v>0</v>
          </cell>
          <cell r="AA32">
            <v>0</v>
          </cell>
        </row>
        <row r="33">
          <cell r="G33" t="str">
            <v>㎡</v>
          </cell>
          <cell r="J33" t="str">
            <v>内装23</v>
          </cell>
          <cell r="L33">
            <v>3.59</v>
          </cell>
          <cell r="Q33">
            <v>0</v>
          </cell>
          <cell r="V33">
            <v>0</v>
          </cell>
          <cell r="AA33">
            <v>0</v>
          </cell>
        </row>
        <row r="34">
          <cell r="E34" t="str">
            <v>躯体12</v>
          </cell>
          <cell r="G34">
            <v>9.1199999999999992</v>
          </cell>
          <cell r="J34">
            <v>2.2000000000000002</v>
          </cell>
          <cell r="L34">
            <v>0.99</v>
          </cell>
          <cell r="Q34">
            <v>0</v>
          </cell>
          <cell r="AA34">
            <v>0</v>
          </cell>
        </row>
        <row r="35">
          <cell r="G35">
            <v>9.1199999999999992</v>
          </cell>
          <cell r="J35">
            <v>2.2999999999999998</v>
          </cell>
          <cell r="L35">
            <v>1.06</v>
          </cell>
          <cell r="Q35">
            <v>0</v>
          </cell>
          <cell r="V35">
            <v>0</v>
          </cell>
          <cell r="AA35">
            <v>0</v>
          </cell>
        </row>
        <row r="36">
          <cell r="J36">
            <v>2.2000000000000002</v>
          </cell>
          <cell r="L36">
            <v>1.54</v>
          </cell>
          <cell r="Q36">
            <v>0</v>
          </cell>
          <cell r="V36">
            <v>0</v>
          </cell>
          <cell r="AA36">
            <v>0</v>
          </cell>
        </row>
        <row r="37">
          <cell r="G37" t="str">
            <v>m3</v>
          </cell>
          <cell r="L37">
            <v>0</v>
          </cell>
          <cell r="Q37">
            <v>0</v>
          </cell>
          <cell r="V37">
            <v>0</v>
          </cell>
          <cell r="AA37">
            <v>0</v>
          </cell>
        </row>
        <row r="38">
          <cell r="E38" t="str">
            <v>躯体10</v>
          </cell>
          <cell r="G38">
            <v>1.2200000000000002</v>
          </cell>
          <cell r="L38" t="str">
            <v>㎡</v>
          </cell>
          <cell r="Q38">
            <v>0</v>
          </cell>
          <cell r="AA38">
            <v>0</v>
          </cell>
        </row>
        <row r="39">
          <cell r="E39" t="str">
            <v>㎡</v>
          </cell>
          <cell r="G39">
            <v>1.0900000000000001</v>
          </cell>
          <cell r="J39" t="str">
            <v>内装71</v>
          </cell>
          <cell r="L39">
            <v>13.389999999999999</v>
          </cell>
          <cell r="Q39">
            <v>0</v>
          </cell>
          <cell r="AA39">
            <v>0</v>
          </cell>
        </row>
        <row r="40">
          <cell r="E40">
            <v>0.25</v>
          </cell>
          <cell r="G40">
            <v>0.13</v>
          </cell>
          <cell r="J40">
            <v>2.2000000000000002</v>
          </cell>
          <cell r="L40">
            <v>1.1100000000000001</v>
          </cell>
          <cell r="Q40">
            <v>0</v>
          </cell>
          <cell r="AA40">
            <v>0</v>
          </cell>
        </row>
        <row r="41">
          <cell r="G41">
            <v>0</v>
          </cell>
          <cell r="J41">
            <v>2.2000000000000002</v>
          </cell>
          <cell r="L41">
            <v>5.52</v>
          </cell>
          <cell r="Q41">
            <v>0</v>
          </cell>
          <cell r="AA41">
            <v>0</v>
          </cell>
        </row>
        <row r="42">
          <cell r="G42">
            <v>0</v>
          </cell>
          <cell r="J42">
            <v>2.2000000000000002</v>
          </cell>
          <cell r="L42">
            <v>3.15</v>
          </cell>
          <cell r="Q42">
            <v>0</v>
          </cell>
          <cell r="AA42">
            <v>0</v>
          </cell>
        </row>
        <row r="43">
          <cell r="G43">
            <v>0</v>
          </cell>
          <cell r="J43">
            <v>1.9</v>
          </cell>
          <cell r="L43">
            <v>3.61</v>
          </cell>
          <cell r="Q43">
            <v>0</v>
          </cell>
          <cell r="AA43">
            <v>0</v>
          </cell>
        </row>
        <row r="44">
          <cell r="G44">
            <v>0</v>
          </cell>
          <cell r="Q44">
            <v>0</v>
          </cell>
          <cell r="AA44">
            <v>0</v>
          </cell>
        </row>
        <row r="45">
          <cell r="G45">
            <v>0</v>
          </cell>
          <cell r="Q45">
            <v>0</v>
          </cell>
          <cell r="V45">
            <v>0</v>
          </cell>
          <cell r="AA45">
            <v>0</v>
          </cell>
        </row>
        <row r="46">
          <cell r="G46">
            <v>0</v>
          </cell>
          <cell r="Q46">
            <v>0</v>
          </cell>
          <cell r="V46">
            <v>0</v>
          </cell>
          <cell r="AA46">
            <v>0</v>
          </cell>
        </row>
        <row r="47">
          <cell r="G47">
            <v>0</v>
          </cell>
          <cell r="L47">
            <v>0</v>
          </cell>
          <cell r="Q47">
            <v>0</v>
          </cell>
          <cell r="V47">
            <v>0</v>
          </cell>
          <cell r="AA47">
            <v>0</v>
          </cell>
        </row>
        <row r="48">
          <cell r="G48" t="str">
            <v>㎡</v>
          </cell>
          <cell r="L48" t="str">
            <v>ｍ</v>
          </cell>
          <cell r="Q48" t="str">
            <v>㎡</v>
          </cell>
          <cell r="V48" t="str">
            <v>㎡</v>
          </cell>
          <cell r="AA48" t="str">
            <v>㎡</v>
          </cell>
        </row>
        <row r="49">
          <cell r="E49" t="str">
            <v>内装8</v>
          </cell>
          <cell r="G49">
            <v>16.52</v>
          </cell>
          <cell r="J49" t="str">
            <v>内装45</v>
          </cell>
          <cell r="L49">
            <v>12.38</v>
          </cell>
          <cell r="O49" t="str">
            <v>内装71</v>
          </cell>
          <cell r="Q49">
            <v>34.319999999999993</v>
          </cell>
          <cell r="T49" t="str">
            <v>内装26</v>
          </cell>
          <cell r="V49">
            <v>16.52</v>
          </cell>
          <cell r="Y49" t="str">
            <v>仮設1</v>
          </cell>
          <cell r="AA49">
            <v>18.309999999999999</v>
          </cell>
        </row>
        <row r="50">
          <cell r="E50" t="str">
            <v>内装7</v>
          </cell>
          <cell r="G50">
            <v>16.52</v>
          </cell>
          <cell r="J50" t="str">
            <v>内装66</v>
          </cell>
          <cell r="L50">
            <v>12.38</v>
          </cell>
          <cell r="O50">
            <v>2.2999999999999998</v>
          </cell>
          <cell r="Q50">
            <v>22.77</v>
          </cell>
          <cell r="T50" t="str">
            <v>内装27</v>
          </cell>
          <cell r="V50">
            <v>16.52</v>
          </cell>
          <cell r="Y50" t="str">
            <v>仮設2</v>
          </cell>
          <cell r="AA50">
            <v>18.309999999999999</v>
          </cell>
        </row>
        <row r="51">
          <cell r="E51">
            <v>3.29</v>
          </cell>
          <cell r="G51">
            <v>16.52</v>
          </cell>
          <cell r="L51">
            <v>9.9</v>
          </cell>
          <cell r="O51">
            <v>2.2999999999999998</v>
          </cell>
          <cell r="Q51">
            <v>14.67</v>
          </cell>
          <cell r="T51">
            <v>3.29</v>
          </cell>
          <cell r="V51">
            <v>16.52</v>
          </cell>
          <cell r="Y51" t="str">
            <v>仮設3</v>
          </cell>
          <cell r="AA51">
            <v>18.309999999999999</v>
          </cell>
        </row>
        <row r="52">
          <cell r="G52">
            <v>0</v>
          </cell>
          <cell r="L52">
            <v>6.38</v>
          </cell>
          <cell r="O52">
            <v>1.9</v>
          </cell>
          <cell r="Q52">
            <v>-1.52</v>
          </cell>
          <cell r="V52">
            <v>0</v>
          </cell>
          <cell r="Y52" t="str">
            <v>仮設4</v>
          </cell>
          <cell r="AA52">
            <v>18.309999999999999</v>
          </cell>
        </row>
        <row r="53">
          <cell r="G53" t="str">
            <v>㎡</v>
          </cell>
          <cell r="L53">
            <v>-2.5</v>
          </cell>
          <cell r="O53">
            <v>1</v>
          </cell>
          <cell r="Q53">
            <v>-1.6</v>
          </cell>
          <cell r="V53" t="str">
            <v>㎡</v>
          </cell>
          <cell r="Y53">
            <v>3.5</v>
          </cell>
          <cell r="AA53">
            <v>18.309999999999999</v>
          </cell>
        </row>
        <row r="54">
          <cell r="E54" t="str">
            <v>内装44</v>
          </cell>
          <cell r="G54">
            <v>14.29</v>
          </cell>
          <cell r="J54">
            <v>0.6</v>
          </cell>
          <cell r="L54">
            <v>-0.6</v>
          </cell>
          <cell r="Q54">
            <v>0</v>
          </cell>
          <cell r="T54" t="str">
            <v>内装90</v>
          </cell>
          <cell r="V54">
            <v>15.79</v>
          </cell>
          <cell r="AA54">
            <v>0</v>
          </cell>
        </row>
        <row r="55">
          <cell r="E55" t="str">
            <v>内装41</v>
          </cell>
          <cell r="G55">
            <v>14.29</v>
          </cell>
          <cell r="L55">
            <v>-0.8</v>
          </cell>
          <cell r="Q55" t="str">
            <v>㎡</v>
          </cell>
          <cell r="T55" t="str">
            <v>塗装13</v>
          </cell>
          <cell r="V55">
            <v>15.79</v>
          </cell>
          <cell r="AA55" t="str">
            <v>ｍ</v>
          </cell>
        </row>
        <row r="56">
          <cell r="E56">
            <v>3.19</v>
          </cell>
          <cell r="G56">
            <v>15.79</v>
          </cell>
          <cell r="L56">
            <v>0</v>
          </cell>
          <cell r="O56" t="str">
            <v>内装78</v>
          </cell>
          <cell r="Q56">
            <v>32.149999999999991</v>
          </cell>
          <cell r="T56" t="str">
            <v>内装92</v>
          </cell>
          <cell r="V56">
            <v>15.79</v>
          </cell>
          <cell r="Y56" t="str">
            <v>内装14</v>
          </cell>
          <cell r="AA56">
            <v>2.38</v>
          </cell>
        </row>
        <row r="57">
          <cell r="E57">
            <v>0.6</v>
          </cell>
          <cell r="G57">
            <v>-1.5</v>
          </cell>
          <cell r="L57" t="str">
            <v>㎡</v>
          </cell>
          <cell r="O57">
            <v>2.2999999999999998</v>
          </cell>
          <cell r="Q57">
            <v>22.77</v>
          </cell>
          <cell r="T57">
            <v>3.19</v>
          </cell>
          <cell r="V57">
            <v>15.79</v>
          </cell>
          <cell r="AA57">
            <v>2.38</v>
          </cell>
        </row>
        <row r="58">
          <cell r="G58">
            <v>0</v>
          </cell>
          <cell r="J58" t="str">
            <v>躯体5</v>
          </cell>
          <cell r="L58">
            <v>4.5600000000000005</v>
          </cell>
          <cell r="O58">
            <v>2.2999999999999998</v>
          </cell>
          <cell r="Q58">
            <v>14.67</v>
          </cell>
          <cell r="V58">
            <v>0</v>
          </cell>
          <cell r="AA58">
            <v>0</v>
          </cell>
        </row>
        <row r="59">
          <cell r="G59" t="str">
            <v>ｍ</v>
          </cell>
          <cell r="J59">
            <v>2.2999999999999998</v>
          </cell>
          <cell r="L59">
            <v>2.42</v>
          </cell>
          <cell r="O59">
            <v>1.9</v>
          </cell>
          <cell r="Q59">
            <v>-1.52</v>
          </cell>
          <cell r="V59" t="str">
            <v>ｍ</v>
          </cell>
          <cell r="AA59" t="str">
            <v>ｍ</v>
          </cell>
        </row>
        <row r="60">
          <cell r="E60" t="str">
            <v>躯体1</v>
          </cell>
          <cell r="G60">
            <v>5.7</v>
          </cell>
          <cell r="J60">
            <v>0.9</v>
          </cell>
          <cell r="L60">
            <v>2.14</v>
          </cell>
          <cell r="O60">
            <v>1</v>
          </cell>
          <cell r="Q60">
            <v>-1.6</v>
          </cell>
          <cell r="T60" t="str">
            <v>内装94</v>
          </cell>
          <cell r="V60">
            <v>16.28</v>
          </cell>
          <cell r="Y60" t="str">
            <v>内装99</v>
          </cell>
          <cell r="AA60">
            <v>1.27</v>
          </cell>
        </row>
        <row r="61">
          <cell r="G61">
            <v>5.7</v>
          </cell>
          <cell r="L61">
            <v>0</v>
          </cell>
          <cell r="Q61">
            <v>-2.17</v>
          </cell>
          <cell r="V61">
            <v>9.9</v>
          </cell>
          <cell r="AA61">
            <v>1.27</v>
          </cell>
        </row>
        <row r="62">
          <cell r="G62">
            <v>0</v>
          </cell>
          <cell r="L62" t="str">
            <v>㎡</v>
          </cell>
          <cell r="Q62">
            <v>0</v>
          </cell>
          <cell r="T62">
            <v>3.19</v>
          </cell>
          <cell r="V62">
            <v>6.38</v>
          </cell>
          <cell r="AA62">
            <v>0</v>
          </cell>
        </row>
        <row r="63">
          <cell r="G63" t="str">
            <v>m3</v>
          </cell>
          <cell r="J63" t="str">
            <v>内装19</v>
          </cell>
          <cell r="L63">
            <v>11.01</v>
          </cell>
          <cell r="Q63" t="str">
            <v>㎡</v>
          </cell>
          <cell r="V63">
            <v>0</v>
          </cell>
          <cell r="AA63" t="str">
            <v>ｍ</v>
          </cell>
        </row>
        <row r="64">
          <cell r="E64" t="str">
            <v>躯体3</v>
          </cell>
          <cell r="G64">
            <v>7.0000000000000007E-2</v>
          </cell>
          <cell r="J64">
            <v>2.2999999999999998</v>
          </cell>
          <cell r="L64">
            <v>7.06</v>
          </cell>
          <cell r="O64" t="str">
            <v>内装82</v>
          </cell>
          <cell r="Q64">
            <v>30.979999999999993</v>
          </cell>
          <cell r="Y64" t="str">
            <v>内装100</v>
          </cell>
          <cell r="AA64">
            <v>0.72</v>
          </cell>
        </row>
        <row r="65">
          <cell r="E65">
            <v>0.12</v>
          </cell>
          <cell r="G65">
            <v>7.0000000000000007E-2</v>
          </cell>
          <cell r="J65">
            <v>2.2999999999999998</v>
          </cell>
          <cell r="L65">
            <v>0.51</v>
          </cell>
          <cell r="Q65">
            <v>32.149999999999991</v>
          </cell>
          <cell r="V65">
            <v>0</v>
          </cell>
          <cell r="AA65">
            <v>0.72</v>
          </cell>
        </row>
        <row r="66">
          <cell r="G66">
            <v>0</v>
          </cell>
          <cell r="J66">
            <v>2.2999999999999998</v>
          </cell>
          <cell r="L66">
            <v>0.48</v>
          </cell>
          <cell r="Q66">
            <v>2.17</v>
          </cell>
          <cell r="V66">
            <v>0</v>
          </cell>
          <cell r="AA66">
            <v>0</v>
          </cell>
        </row>
        <row r="67">
          <cell r="G67" t="str">
            <v>㎡</v>
          </cell>
          <cell r="J67">
            <v>1</v>
          </cell>
          <cell r="L67">
            <v>-1.6</v>
          </cell>
          <cell r="O67">
            <v>0.84</v>
          </cell>
          <cell r="Q67">
            <v>-2.1</v>
          </cell>
          <cell r="V67">
            <v>0</v>
          </cell>
          <cell r="AA67" t="str">
            <v>ｍ</v>
          </cell>
        </row>
        <row r="68">
          <cell r="E68" t="str">
            <v>躯体12</v>
          </cell>
          <cell r="G68">
            <v>16.93</v>
          </cell>
          <cell r="L68">
            <v>4.5600000000000005</v>
          </cell>
          <cell r="O68">
            <v>0.75</v>
          </cell>
          <cell r="Q68" t="str">
            <v>0.5㎡以下</v>
          </cell>
          <cell r="V68">
            <v>0</v>
          </cell>
          <cell r="Y68" t="str">
            <v>内装101</v>
          </cell>
          <cell r="AA68">
            <v>7.4499999999999993</v>
          </cell>
        </row>
        <row r="69">
          <cell r="E69">
            <v>3.34</v>
          </cell>
          <cell r="G69">
            <v>16.93</v>
          </cell>
          <cell r="L69">
            <v>0</v>
          </cell>
          <cell r="O69">
            <v>0.1</v>
          </cell>
          <cell r="Q69">
            <v>-1.24</v>
          </cell>
          <cell r="V69">
            <v>0</v>
          </cell>
          <cell r="AA69">
            <v>2.54</v>
          </cell>
        </row>
        <row r="70">
          <cell r="G70">
            <v>0</v>
          </cell>
          <cell r="L70" t="str">
            <v>㎡</v>
          </cell>
          <cell r="Q70">
            <v>0</v>
          </cell>
          <cell r="V70">
            <v>0</v>
          </cell>
          <cell r="AA70">
            <v>0.13</v>
          </cell>
        </row>
        <row r="71">
          <cell r="G71" t="str">
            <v>m3</v>
          </cell>
          <cell r="J71" t="str">
            <v>内装18</v>
          </cell>
          <cell r="L71">
            <v>25.6</v>
          </cell>
          <cell r="Q71" t="str">
            <v>㎡</v>
          </cell>
          <cell r="V71">
            <v>0</v>
          </cell>
          <cell r="AA71">
            <v>1.44</v>
          </cell>
        </row>
        <row r="72">
          <cell r="E72" t="str">
            <v>躯体10</v>
          </cell>
          <cell r="G72">
            <v>2.0999999999999996</v>
          </cell>
          <cell r="J72">
            <v>2.2999999999999998</v>
          </cell>
          <cell r="L72">
            <v>11.55</v>
          </cell>
          <cell r="O72" t="str">
            <v>内装79</v>
          </cell>
          <cell r="Q72">
            <v>2.17</v>
          </cell>
          <cell r="V72">
            <v>0</v>
          </cell>
          <cell r="AA72">
            <v>0.24</v>
          </cell>
        </row>
        <row r="73">
          <cell r="E73">
            <v>3.34</v>
          </cell>
          <cell r="G73">
            <v>2.0299999999999998</v>
          </cell>
          <cell r="J73">
            <v>2.2999999999999998</v>
          </cell>
          <cell r="L73">
            <v>7.57</v>
          </cell>
          <cell r="O73" t="str">
            <v>内装68</v>
          </cell>
          <cell r="Q73">
            <v>2.17</v>
          </cell>
          <cell r="V73">
            <v>0</v>
          </cell>
          <cell r="AA73">
            <v>2.5</v>
          </cell>
        </row>
        <row r="74">
          <cell r="G74">
            <v>7.0000000000000007E-2</v>
          </cell>
          <cell r="J74">
            <v>2.2999999999999998</v>
          </cell>
          <cell r="L74">
            <v>11.04</v>
          </cell>
          <cell r="O74">
            <v>1.2</v>
          </cell>
          <cell r="Q74">
            <v>1.52</v>
          </cell>
          <cell r="V74">
            <v>0</v>
          </cell>
          <cell r="AA74">
            <v>0.6</v>
          </cell>
        </row>
        <row r="75">
          <cell r="G75">
            <v>0</v>
          </cell>
          <cell r="L75">
            <v>-4.5600000000000005</v>
          </cell>
          <cell r="O75">
            <v>0.9</v>
          </cell>
          <cell r="Q75">
            <v>0.65</v>
          </cell>
          <cell r="V75">
            <v>0</v>
          </cell>
          <cell r="AA75">
            <v>0</v>
          </cell>
        </row>
        <row r="76">
          <cell r="G76" t="str">
            <v>㎡</v>
          </cell>
          <cell r="L76">
            <v>0</v>
          </cell>
          <cell r="Q76">
            <v>0</v>
          </cell>
          <cell r="V76">
            <v>0</v>
          </cell>
          <cell r="AA76" t="str">
            <v>ｍ</v>
          </cell>
        </row>
        <row r="77">
          <cell r="E77" t="str">
            <v>躯体11</v>
          </cell>
          <cell r="G77">
            <v>0.68</v>
          </cell>
          <cell r="L77" t="str">
            <v>㎡</v>
          </cell>
          <cell r="Q77">
            <v>0</v>
          </cell>
          <cell r="V77">
            <v>0</v>
          </cell>
          <cell r="Y77" t="str">
            <v>内装12</v>
          </cell>
          <cell r="AA77">
            <v>0.8</v>
          </cell>
        </row>
        <row r="78">
          <cell r="E78">
            <v>0.12</v>
          </cell>
          <cell r="G78">
            <v>0.68</v>
          </cell>
          <cell r="J78" t="str">
            <v>内装24</v>
          </cell>
          <cell r="L78">
            <v>5.4599999999999991</v>
          </cell>
          <cell r="Q78">
            <v>0</v>
          </cell>
          <cell r="V78">
            <v>0</v>
          </cell>
          <cell r="AA78">
            <v>0</v>
          </cell>
        </row>
        <row r="79">
          <cell r="G79">
            <v>0</v>
          </cell>
          <cell r="J79">
            <v>2.2999999999999998</v>
          </cell>
          <cell r="L79">
            <v>7.06</v>
          </cell>
          <cell r="Q79">
            <v>0</v>
          </cell>
          <cell r="V79">
            <v>0</v>
          </cell>
          <cell r="AA79">
            <v>0</v>
          </cell>
        </row>
        <row r="80">
          <cell r="G80" t="str">
            <v>ｍ</v>
          </cell>
          <cell r="J80">
            <v>1</v>
          </cell>
          <cell r="L80">
            <v>-1.6</v>
          </cell>
          <cell r="Q80">
            <v>0</v>
          </cell>
          <cell r="V80">
            <v>0</v>
          </cell>
          <cell r="AA80">
            <v>0</v>
          </cell>
        </row>
        <row r="81">
          <cell r="E81" t="str">
            <v>躯体13</v>
          </cell>
          <cell r="G81">
            <v>10.35</v>
          </cell>
          <cell r="L81">
            <v>0</v>
          </cell>
          <cell r="Q81">
            <v>0</v>
          </cell>
          <cell r="V81">
            <v>0</v>
          </cell>
          <cell r="AA81">
            <v>0</v>
          </cell>
        </row>
        <row r="82">
          <cell r="E82">
            <v>3</v>
          </cell>
          <cell r="G82">
            <v>5.85</v>
          </cell>
          <cell r="L82" t="str">
            <v>㎡</v>
          </cell>
          <cell r="Q82">
            <v>0</v>
          </cell>
          <cell r="V82">
            <v>0</v>
          </cell>
          <cell r="AA82">
            <v>0</v>
          </cell>
        </row>
        <row r="83">
          <cell r="E83">
            <v>0.3</v>
          </cell>
          <cell r="G83">
            <v>4.5</v>
          </cell>
          <cell r="J83" t="str">
            <v>内装83</v>
          </cell>
          <cell r="L83">
            <v>6.8999999999999995</v>
          </cell>
          <cell r="Q83">
            <v>0</v>
          </cell>
          <cell r="V83">
            <v>0</v>
          </cell>
          <cell r="AA83">
            <v>0</v>
          </cell>
        </row>
        <row r="84">
          <cell r="G84">
            <v>0</v>
          </cell>
          <cell r="L84">
            <v>5.4599999999999991</v>
          </cell>
          <cell r="Q84">
            <v>0</v>
          </cell>
          <cell r="V84">
            <v>0</v>
          </cell>
          <cell r="AA84">
            <v>0</v>
          </cell>
        </row>
        <row r="85">
          <cell r="G85" t="str">
            <v>か所</v>
          </cell>
          <cell r="J85">
            <v>3.35</v>
          </cell>
          <cell r="L85">
            <v>0.74</v>
          </cell>
          <cell r="Q85">
            <v>0</v>
          </cell>
          <cell r="V85">
            <v>0</v>
          </cell>
          <cell r="AA85">
            <v>0</v>
          </cell>
        </row>
        <row r="86">
          <cell r="E86" t="str">
            <v>躯体15</v>
          </cell>
          <cell r="G86">
            <v>48</v>
          </cell>
          <cell r="J86">
            <v>3.35</v>
          </cell>
          <cell r="L86">
            <v>0.7</v>
          </cell>
          <cell r="Q86">
            <v>0</v>
          </cell>
          <cell r="V86">
            <v>0</v>
          </cell>
          <cell r="AA86">
            <v>0</v>
          </cell>
        </row>
        <row r="87">
          <cell r="E87">
            <v>6</v>
          </cell>
          <cell r="G87">
            <v>18</v>
          </cell>
          <cell r="L87">
            <v>0</v>
          </cell>
          <cell r="Q87">
            <v>0</v>
          </cell>
          <cell r="V87">
            <v>0</v>
          </cell>
          <cell r="AA87">
            <v>0</v>
          </cell>
        </row>
        <row r="88">
          <cell r="G88">
            <v>30</v>
          </cell>
          <cell r="L88">
            <v>0</v>
          </cell>
          <cell r="Q88">
            <v>0</v>
          </cell>
          <cell r="V88">
            <v>0</v>
          </cell>
          <cell r="AA88">
            <v>0</v>
          </cell>
        </row>
        <row r="89">
          <cell r="G89">
            <v>0</v>
          </cell>
          <cell r="L89">
            <v>0</v>
          </cell>
          <cell r="Q89">
            <v>0</v>
          </cell>
          <cell r="V89">
            <v>0</v>
          </cell>
          <cell r="AA89">
            <v>0</v>
          </cell>
        </row>
        <row r="90">
          <cell r="G90">
            <v>0</v>
          </cell>
          <cell r="L90">
            <v>0</v>
          </cell>
          <cell r="Q90">
            <v>0</v>
          </cell>
          <cell r="V90">
            <v>0</v>
          </cell>
          <cell r="AA90">
            <v>0</v>
          </cell>
        </row>
        <row r="91">
          <cell r="G91">
            <v>0</v>
          </cell>
          <cell r="L91">
            <v>0</v>
          </cell>
          <cell r="Q91">
            <v>0</v>
          </cell>
          <cell r="V91">
            <v>0</v>
          </cell>
          <cell r="AA91">
            <v>0</v>
          </cell>
        </row>
        <row r="92">
          <cell r="G92" t="str">
            <v>㎡</v>
          </cell>
          <cell r="L92" t="str">
            <v>ｍ</v>
          </cell>
          <cell r="Q92" t="str">
            <v>㎡</v>
          </cell>
          <cell r="V92" t="str">
            <v>㎡</v>
          </cell>
          <cell r="AA92" t="str">
            <v>ｍ</v>
          </cell>
        </row>
        <row r="93">
          <cell r="E93" t="str">
            <v>内装5</v>
          </cell>
          <cell r="G93">
            <v>6.74</v>
          </cell>
          <cell r="J93" t="str">
            <v>内装17</v>
          </cell>
          <cell r="L93">
            <v>3.9</v>
          </cell>
          <cell r="O93" t="str">
            <v>内装20</v>
          </cell>
          <cell r="Q93">
            <v>8.23</v>
          </cell>
          <cell r="T93" t="str">
            <v>内装25</v>
          </cell>
          <cell r="V93">
            <v>8.69</v>
          </cell>
          <cell r="Y93" t="str">
            <v>内装30</v>
          </cell>
          <cell r="AA93">
            <v>5.78</v>
          </cell>
        </row>
        <row r="94">
          <cell r="E94">
            <v>2.25</v>
          </cell>
          <cell r="G94">
            <v>7.38</v>
          </cell>
          <cell r="L94">
            <v>3.28</v>
          </cell>
          <cell r="O94">
            <v>2.2000000000000002</v>
          </cell>
          <cell r="Q94">
            <v>14.43</v>
          </cell>
          <cell r="T94">
            <v>2.65</v>
          </cell>
          <cell r="V94">
            <v>8.69</v>
          </cell>
          <cell r="AA94">
            <v>5.78</v>
          </cell>
        </row>
        <row r="95">
          <cell r="E95">
            <v>0.4</v>
          </cell>
          <cell r="G95">
            <v>-0.64</v>
          </cell>
          <cell r="L95">
            <v>4.5</v>
          </cell>
          <cell r="O95">
            <v>2.2000000000000002</v>
          </cell>
          <cell r="Q95">
            <v>11.66</v>
          </cell>
          <cell r="V95">
            <v>0</v>
          </cell>
          <cell r="AA95">
            <v>0</v>
          </cell>
        </row>
        <row r="96">
          <cell r="G96">
            <v>0</v>
          </cell>
          <cell r="L96">
            <v>-1.6</v>
          </cell>
          <cell r="O96">
            <v>1.81</v>
          </cell>
          <cell r="Q96">
            <v>-5.94</v>
          </cell>
          <cell r="V96" t="str">
            <v>㎡</v>
          </cell>
          <cell r="AA96">
            <v>0</v>
          </cell>
        </row>
        <row r="97">
          <cell r="G97" t="str">
            <v>㎡</v>
          </cell>
          <cell r="L97" t="str">
            <v>0.5m以下</v>
          </cell>
          <cell r="O97">
            <v>1.81</v>
          </cell>
          <cell r="Q97">
            <v>-2.9</v>
          </cell>
          <cell r="T97" t="str">
            <v>内装26</v>
          </cell>
          <cell r="V97">
            <v>5.93</v>
          </cell>
          <cell r="AA97">
            <v>0</v>
          </cell>
        </row>
        <row r="98">
          <cell r="E98" t="str">
            <v>内装8</v>
          </cell>
          <cell r="G98">
            <v>5.93</v>
          </cell>
          <cell r="L98">
            <v>-0.8</v>
          </cell>
          <cell r="O98">
            <v>1.81</v>
          </cell>
          <cell r="Q98">
            <v>-2.17</v>
          </cell>
          <cell r="T98">
            <v>1.97</v>
          </cell>
          <cell r="V98">
            <v>5.93</v>
          </cell>
          <cell r="AA98">
            <v>0</v>
          </cell>
        </row>
        <row r="99">
          <cell r="E99">
            <v>1.97</v>
          </cell>
          <cell r="G99">
            <v>5.93</v>
          </cell>
          <cell r="L99">
            <v>-1.48</v>
          </cell>
          <cell r="O99">
            <v>1.9</v>
          </cell>
          <cell r="Q99">
            <v>-1.52</v>
          </cell>
          <cell r="V99">
            <v>0</v>
          </cell>
          <cell r="AA99">
            <v>0</v>
          </cell>
        </row>
        <row r="100">
          <cell r="G100">
            <v>0</v>
          </cell>
          <cell r="L100">
            <v>0</v>
          </cell>
          <cell r="O100">
            <v>2.2000000000000002</v>
          </cell>
          <cell r="Q100">
            <v>-3.26</v>
          </cell>
          <cell r="V100" t="str">
            <v>㎡</v>
          </cell>
          <cell r="AA100">
            <v>0</v>
          </cell>
        </row>
        <row r="101">
          <cell r="G101" t="str">
            <v>㎡</v>
          </cell>
          <cell r="L101" t="str">
            <v>ｍ</v>
          </cell>
          <cell r="O101">
            <v>1</v>
          </cell>
          <cell r="Q101">
            <v>-1.6</v>
          </cell>
          <cell r="T101" t="str">
            <v>内装27</v>
          </cell>
          <cell r="V101">
            <v>14.62</v>
          </cell>
          <cell r="AA101">
            <v>0</v>
          </cell>
        </row>
        <row r="102">
          <cell r="E102" t="str">
            <v>内装7</v>
          </cell>
          <cell r="G102">
            <v>12.67</v>
          </cell>
          <cell r="J102" t="str">
            <v>内装12</v>
          </cell>
          <cell r="L102">
            <v>1.43</v>
          </cell>
          <cell r="O102">
            <v>0.12</v>
          </cell>
          <cell r="Q102">
            <v>-0.47</v>
          </cell>
          <cell r="V102">
            <v>8.69</v>
          </cell>
          <cell r="AA102">
            <v>0</v>
          </cell>
        </row>
        <row r="103">
          <cell r="G103">
            <v>6.74</v>
          </cell>
          <cell r="L103">
            <v>0</v>
          </cell>
          <cell r="Q103">
            <v>0</v>
          </cell>
          <cell r="V103">
            <v>5.93</v>
          </cell>
          <cell r="AA103">
            <v>0</v>
          </cell>
        </row>
        <row r="104">
          <cell r="G104">
            <v>5.93</v>
          </cell>
          <cell r="L104" t="str">
            <v>㎡</v>
          </cell>
          <cell r="Q104" t="str">
            <v>㎡</v>
          </cell>
          <cell r="V104">
            <v>0</v>
          </cell>
          <cell r="AA104">
            <v>0</v>
          </cell>
        </row>
        <row r="105">
          <cell r="G105">
            <v>0</v>
          </cell>
          <cell r="J105" t="str">
            <v>内装23</v>
          </cell>
          <cell r="L105">
            <v>2.1199999999999992</v>
          </cell>
          <cell r="O105" t="str">
            <v>内装19</v>
          </cell>
          <cell r="Q105">
            <v>12.020000000000001</v>
          </cell>
          <cell r="V105">
            <v>0</v>
          </cell>
          <cell r="AA105">
            <v>0</v>
          </cell>
        </row>
        <row r="106">
          <cell r="G106">
            <v>0</v>
          </cell>
          <cell r="J106">
            <v>2.2000000000000002</v>
          </cell>
          <cell r="L106">
            <v>3.74</v>
          </cell>
          <cell r="O106">
            <v>2.2999999999999998</v>
          </cell>
          <cell r="Q106">
            <v>7.25</v>
          </cell>
          <cell r="V106">
            <v>0</v>
          </cell>
          <cell r="AA106">
            <v>0</v>
          </cell>
        </row>
        <row r="107">
          <cell r="G107">
            <v>0</v>
          </cell>
          <cell r="J107">
            <v>2.2000000000000002</v>
          </cell>
          <cell r="L107">
            <v>6.78</v>
          </cell>
          <cell r="O107">
            <v>2.2999999999999998</v>
          </cell>
          <cell r="Q107">
            <v>4.53</v>
          </cell>
          <cell r="V107">
            <v>0</v>
          </cell>
          <cell r="AA107">
            <v>0</v>
          </cell>
        </row>
        <row r="108">
          <cell r="G108">
            <v>0</v>
          </cell>
          <cell r="J108">
            <v>1.81</v>
          </cell>
          <cell r="L108">
            <v>-2.9</v>
          </cell>
          <cell r="O108">
            <v>2.2999999999999998</v>
          </cell>
          <cell r="Q108">
            <v>3.5</v>
          </cell>
          <cell r="V108">
            <v>0</v>
          </cell>
          <cell r="AA108">
            <v>0</v>
          </cell>
        </row>
        <row r="109">
          <cell r="G109">
            <v>0</v>
          </cell>
          <cell r="J109">
            <v>1.81</v>
          </cell>
          <cell r="L109">
            <v>-0.72</v>
          </cell>
          <cell r="O109">
            <v>2.2000000000000002</v>
          </cell>
          <cell r="Q109">
            <v>-3.26</v>
          </cell>
          <cell r="V109">
            <v>0</v>
          </cell>
          <cell r="AA109">
            <v>0</v>
          </cell>
        </row>
        <row r="110">
          <cell r="G110">
            <v>0</v>
          </cell>
          <cell r="J110">
            <v>1.9</v>
          </cell>
          <cell r="L110">
            <v>-1.52</v>
          </cell>
          <cell r="Q110">
            <v>0</v>
          </cell>
          <cell r="V110">
            <v>0</v>
          </cell>
          <cell r="AA110">
            <v>0</v>
          </cell>
        </row>
        <row r="111">
          <cell r="G111">
            <v>0</v>
          </cell>
          <cell r="J111">
            <v>2.2000000000000002</v>
          </cell>
          <cell r="L111">
            <v>-3.26</v>
          </cell>
          <cell r="Q111" t="str">
            <v>㎡</v>
          </cell>
          <cell r="V111">
            <v>0</v>
          </cell>
          <cell r="AA111">
            <v>0</v>
          </cell>
        </row>
        <row r="112">
          <cell r="G112">
            <v>0</v>
          </cell>
          <cell r="L112">
            <v>0</v>
          </cell>
          <cell r="O112" t="str">
            <v>内装18</v>
          </cell>
          <cell r="Q112">
            <v>6.92</v>
          </cell>
          <cell r="V112">
            <v>0</v>
          </cell>
          <cell r="AA112">
            <v>0</v>
          </cell>
        </row>
        <row r="113">
          <cell r="G113">
            <v>0</v>
          </cell>
          <cell r="L113" t="str">
            <v>㎡</v>
          </cell>
          <cell r="O113">
            <v>2.2999999999999998</v>
          </cell>
          <cell r="Q113">
            <v>6.92</v>
          </cell>
          <cell r="V113">
            <v>0</v>
          </cell>
          <cell r="AA113">
            <v>0</v>
          </cell>
        </row>
        <row r="114">
          <cell r="G114">
            <v>0</v>
          </cell>
          <cell r="J114" t="str">
            <v>躯体5</v>
          </cell>
          <cell r="L114">
            <v>13.28</v>
          </cell>
          <cell r="Q114">
            <v>0</v>
          </cell>
          <cell r="V114">
            <v>0</v>
          </cell>
          <cell r="AA114">
            <v>0</v>
          </cell>
        </row>
        <row r="115">
          <cell r="G115">
            <v>0</v>
          </cell>
          <cell r="J115">
            <v>2.7</v>
          </cell>
          <cell r="L115">
            <v>8.51</v>
          </cell>
          <cell r="Q115" t="str">
            <v>㎡</v>
          </cell>
          <cell r="V115">
            <v>0</v>
          </cell>
          <cell r="AA115">
            <v>0</v>
          </cell>
        </row>
        <row r="116">
          <cell r="G116">
            <v>0</v>
          </cell>
          <cell r="J116">
            <v>2.2999999999999998</v>
          </cell>
          <cell r="L116">
            <v>4.53</v>
          </cell>
          <cell r="O116" t="str">
            <v>内装24</v>
          </cell>
          <cell r="Q116">
            <v>3.5</v>
          </cell>
          <cell r="V116">
            <v>0</v>
          </cell>
          <cell r="AA116">
            <v>0</v>
          </cell>
        </row>
        <row r="117">
          <cell r="G117">
            <v>0</v>
          </cell>
          <cell r="J117">
            <v>2.2999999999999998</v>
          </cell>
          <cell r="L117">
            <v>3.5</v>
          </cell>
          <cell r="O117">
            <v>2.2999999999999998</v>
          </cell>
          <cell r="Q117">
            <v>3.5</v>
          </cell>
          <cell r="V117">
            <v>0</v>
          </cell>
          <cell r="AA117">
            <v>0</v>
          </cell>
        </row>
        <row r="118">
          <cell r="G118">
            <v>0</v>
          </cell>
          <cell r="J118">
            <v>2.2000000000000002</v>
          </cell>
          <cell r="L118">
            <v>-3.26</v>
          </cell>
          <cell r="Q118">
            <v>0</v>
          </cell>
          <cell r="V118">
            <v>0</v>
          </cell>
          <cell r="AA118">
            <v>0</v>
          </cell>
        </row>
        <row r="119">
          <cell r="G119">
            <v>0</v>
          </cell>
          <cell r="L119">
            <v>0</v>
          </cell>
          <cell r="Q119">
            <v>0</v>
          </cell>
          <cell r="V119">
            <v>0</v>
          </cell>
          <cell r="AA119">
            <v>0</v>
          </cell>
        </row>
        <row r="120">
          <cell r="G120">
            <v>0</v>
          </cell>
          <cell r="L120" t="str">
            <v>ｍ</v>
          </cell>
          <cell r="Q120">
            <v>0</v>
          </cell>
          <cell r="V120">
            <v>0</v>
          </cell>
          <cell r="AA120">
            <v>0</v>
          </cell>
        </row>
        <row r="121">
          <cell r="G121">
            <v>0</v>
          </cell>
          <cell r="J121" t="str">
            <v>躯体2</v>
          </cell>
          <cell r="L121">
            <v>10.600000000000001</v>
          </cell>
          <cell r="Q121">
            <v>0</v>
          </cell>
          <cell r="V121">
            <v>0</v>
          </cell>
          <cell r="AA121">
            <v>0</v>
          </cell>
        </row>
        <row r="122">
          <cell r="G122">
            <v>0</v>
          </cell>
          <cell r="L122">
            <v>3.4</v>
          </cell>
          <cell r="Q122">
            <v>0</v>
          </cell>
          <cell r="V122">
            <v>0</v>
          </cell>
          <cell r="AA122">
            <v>0</v>
          </cell>
        </row>
        <row r="123">
          <cell r="G123">
            <v>0</v>
          </cell>
          <cell r="L123">
            <v>1.8</v>
          </cell>
          <cell r="Q123">
            <v>0</v>
          </cell>
          <cell r="V123">
            <v>0</v>
          </cell>
          <cell r="AA123">
            <v>0</v>
          </cell>
        </row>
        <row r="124">
          <cell r="G124">
            <v>0</v>
          </cell>
          <cell r="J124">
            <v>2.2999999999999998</v>
          </cell>
          <cell r="L124">
            <v>4.5999999999999996</v>
          </cell>
          <cell r="Q124">
            <v>0</v>
          </cell>
          <cell r="V124">
            <v>0</v>
          </cell>
          <cell r="AA124">
            <v>0</v>
          </cell>
        </row>
        <row r="125">
          <cell r="G125">
            <v>0</v>
          </cell>
          <cell r="J125">
            <v>0.39999999999999991</v>
          </cell>
          <cell r="L125">
            <v>0.8</v>
          </cell>
          <cell r="Q125">
            <v>0</v>
          </cell>
          <cell r="V125">
            <v>0</v>
          </cell>
          <cell r="AA125">
            <v>0</v>
          </cell>
        </row>
        <row r="126">
          <cell r="G126">
            <v>0</v>
          </cell>
          <cell r="L126">
            <v>0</v>
          </cell>
          <cell r="Q126">
            <v>0</v>
          </cell>
          <cell r="V126">
            <v>0</v>
          </cell>
          <cell r="AA126">
            <v>0</v>
          </cell>
        </row>
        <row r="127">
          <cell r="G127">
            <v>0</v>
          </cell>
          <cell r="L127" t="str">
            <v>m3</v>
          </cell>
          <cell r="Q127">
            <v>0</v>
          </cell>
          <cell r="V127">
            <v>0</v>
          </cell>
          <cell r="AA127">
            <v>0</v>
          </cell>
        </row>
        <row r="128">
          <cell r="G128">
            <v>0</v>
          </cell>
          <cell r="J128" t="str">
            <v>躯体4</v>
          </cell>
          <cell r="L128">
            <v>0.28999999999999998</v>
          </cell>
          <cell r="Q128">
            <v>0</v>
          </cell>
          <cell r="V128">
            <v>0</v>
          </cell>
          <cell r="AA128">
            <v>0</v>
          </cell>
        </row>
        <row r="129">
          <cell r="G129">
            <v>0</v>
          </cell>
          <cell r="J129">
            <v>2.2999999999999998</v>
          </cell>
          <cell r="L129">
            <v>0.47</v>
          </cell>
          <cell r="Q129">
            <v>0</v>
          </cell>
          <cell r="V129">
            <v>0</v>
          </cell>
          <cell r="AA129">
            <v>0</v>
          </cell>
        </row>
        <row r="130">
          <cell r="G130">
            <v>0</v>
          </cell>
          <cell r="J130">
            <v>1.9</v>
          </cell>
          <cell r="L130">
            <v>-0.18</v>
          </cell>
          <cell r="Q130">
            <v>0</v>
          </cell>
          <cell r="V130">
            <v>0</v>
          </cell>
          <cell r="AA130">
            <v>0</v>
          </cell>
        </row>
        <row r="131">
          <cell r="Q131">
            <v>0</v>
          </cell>
          <cell r="V131">
            <v>0</v>
          </cell>
          <cell r="AA131">
            <v>0</v>
          </cell>
        </row>
        <row r="132">
          <cell r="Q132">
            <v>0</v>
          </cell>
          <cell r="AA132">
            <v>0</v>
          </cell>
        </row>
        <row r="133">
          <cell r="Q133">
            <v>0</v>
          </cell>
          <cell r="AA133">
            <v>0</v>
          </cell>
        </row>
        <row r="134">
          <cell r="G134">
            <v>0</v>
          </cell>
          <cell r="Q134">
            <v>0</v>
          </cell>
          <cell r="V134">
            <v>0</v>
          </cell>
          <cell r="AA134">
            <v>0</v>
          </cell>
        </row>
        <row r="135">
          <cell r="G135">
            <v>0</v>
          </cell>
          <cell r="Q135">
            <v>0</v>
          </cell>
          <cell r="V135">
            <v>0</v>
          </cell>
          <cell r="AA135">
            <v>0</v>
          </cell>
        </row>
        <row r="136">
          <cell r="G136" t="str">
            <v>㎡</v>
          </cell>
          <cell r="L136" t="str">
            <v>ｍ</v>
          </cell>
          <cell r="Q136" t="str">
            <v>㎡</v>
          </cell>
          <cell r="V136" t="str">
            <v>㎡</v>
          </cell>
          <cell r="AA136" t="str">
            <v>ｍ</v>
          </cell>
        </row>
        <row r="137">
          <cell r="E137" t="str">
            <v>内装42</v>
          </cell>
          <cell r="G137">
            <v>15.34</v>
          </cell>
          <cell r="J137" t="str">
            <v>内装65</v>
          </cell>
          <cell r="L137">
            <v>14.949999999999998</v>
          </cell>
          <cell r="O137" t="str">
            <v>内装78</v>
          </cell>
          <cell r="Q137">
            <v>39.110000000000007</v>
          </cell>
          <cell r="T137" t="str">
            <v>内装90</v>
          </cell>
          <cell r="V137">
            <v>15.34</v>
          </cell>
          <cell r="Y137" t="str">
            <v>内装102</v>
          </cell>
          <cell r="AA137">
            <v>2.08</v>
          </cell>
        </row>
        <row r="138">
          <cell r="E138">
            <v>4.6900000000000004</v>
          </cell>
          <cell r="G138">
            <v>15.34</v>
          </cell>
          <cell r="L138">
            <v>6.54</v>
          </cell>
          <cell r="Q138">
            <v>37.25</v>
          </cell>
          <cell r="T138" t="str">
            <v>塗装13</v>
          </cell>
          <cell r="V138">
            <v>15.34</v>
          </cell>
          <cell r="AA138">
            <v>2.08</v>
          </cell>
        </row>
        <row r="139">
          <cell r="G139">
            <v>0</v>
          </cell>
          <cell r="L139">
            <v>9.3800000000000008</v>
          </cell>
          <cell r="O139" t="str">
            <v>ﾖｺのみ</v>
          </cell>
          <cell r="Q139">
            <v>5.09</v>
          </cell>
          <cell r="T139" t="str">
            <v>内装92</v>
          </cell>
          <cell r="V139">
            <v>15.34</v>
          </cell>
          <cell r="AA139">
            <v>0</v>
          </cell>
        </row>
        <row r="140">
          <cell r="G140" t="str">
            <v>㎡</v>
          </cell>
          <cell r="L140">
            <v>2.08</v>
          </cell>
          <cell r="Q140">
            <v>-3.23</v>
          </cell>
          <cell r="T140">
            <v>4.6900000000000004</v>
          </cell>
          <cell r="V140">
            <v>15.34</v>
          </cell>
          <cell r="AA140" t="str">
            <v>ｍ</v>
          </cell>
        </row>
        <row r="141">
          <cell r="E141" t="str">
            <v>内装46</v>
          </cell>
          <cell r="G141">
            <v>13.78</v>
          </cell>
          <cell r="L141">
            <v>-0.8</v>
          </cell>
          <cell r="Q141">
            <v>0</v>
          </cell>
          <cell r="V141">
            <v>0</v>
          </cell>
          <cell r="Y141" t="str">
            <v>内装99</v>
          </cell>
          <cell r="AA141">
            <v>0.85</v>
          </cell>
        </row>
        <row r="142">
          <cell r="E142">
            <v>4.6900000000000004</v>
          </cell>
          <cell r="G142">
            <v>15.34</v>
          </cell>
          <cell r="L142">
            <v>-0.6</v>
          </cell>
          <cell r="Q142" t="str">
            <v>㎡</v>
          </cell>
          <cell r="V142" t="str">
            <v>ｍ</v>
          </cell>
          <cell r="AA142">
            <v>0.85</v>
          </cell>
        </row>
        <row r="143">
          <cell r="E143">
            <v>1.65</v>
          </cell>
          <cell r="G143">
            <v>-0.99</v>
          </cell>
          <cell r="L143">
            <v>-1.65</v>
          </cell>
          <cell r="O143" t="str">
            <v>内装82</v>
          </cell>
          <cell r="Q143">
            <v>39.450000000000003</v>
          </cell>
          <cell r="T143" t="str">
            <v>内装94</v>
          </cell>
          <cell r="V143">
            <v>15.920000000000002</v>
          </cell>
          <cell r="AA143">
            <v>0</v>
          </cell>
        </row>
        <row r="144">
          <cell r="E144">
            <v>2.6</v>
          </cell>
          <cell r="G144">
            <v>-0.56999999999999995</v>
          </cell>
          <cell r="L144">
            <v>0</v>
          </cell>
          <cell r="Q144">
            <v>39.110000000000007</v>
          </cell>
          <cell r="V144">
            <v>6.54</v>
          </cell>
          <cell r="AA144" t="str">
            <v>ｍ</v>
          </cell>
        </row>
        <row r="145">
          <cell r="G145">
            <v>0</v>
          </cell>
          <cell r="L145" t="str">
            <v>㎡</v>
          </cell>
          <cell r="Q145">
            <v>3.23</v>
          </cell>
          <cell r="T145">
            <v>4.6900000000000004</v>
          </cell>
          <cell r="V145">
            <v>9.3800000000000008</v>
          </cell>
          <cell r="Y145" t="str">
            <v>内装100</v>
          </cell>
          <cell r="AA145">
            <v>1.84</v>
          </cell>
        </row>
        <row r="146">
          <cell r="G146" t="str">
            <v>㎡</v>
          </cell>
          <cell r="J146" t="str">
            <v>内装71</v>
          </cell>
          <cell r="L146">
            <v>37.25</v>
          </cell>
          <cell r="O146">
            <v>0.84</v>
          </cell>
          <cell r="Q146">
            <v>-1.39</v>
          </cell>
          <cell r="V146">
            <v>0</v>
          </cell>
          <cell r="AA146">
            <v>1.84</v>
          </cell>
        </row>
        <row r="147">
          <cell r="E147" t="str">
            <v>内装47</v>
          </cell>
          <cell r="G147">
            <v>0.16</v>
          </cell>
          <cell r="J147">
            <v>2.2999999999999998</v>
          </cell>
          <cell r="L147">
            <v>15.04</v>
          </cell>
          <cell r="O147">
            <v>0.75</v>
          </cell>
          <cell r="Q147" t="str">
            <v>0.5㎡以下</v>
          </cell>
          <cell r="V147">
            <v>0</v>
          </cell>
          <cell r="AA147">
            <v>0</v>
          </cell>
        </row>
        <row r="148">
          <cell r="E148" t="str">
            <v>内装48</v>
          </cell>
          <cell r="G148">
            <v>0.16</v>
          </cell>
          <cell r="J148">
            <v>2.2999999999999998</v>
          </cell>
          <cell r="L148">
            <v>1.06</v>
          </cell>
          <cell r="O148">
            <v>0.1</v>
          </cell>
          <cell r="Q148">
            <v>-1.5</v>
          </cell>
          <cell r="V148">
            <v>0</v>
          </cell>
          <cell r="AA148" t="str">
            <v>ｍ</v>
          </cell>
        </row>
        <row r="149">
          <cell r="E149">
            <v>1.04</v>
          </cell>
          <cell r="G149">
            <v>0.16</v>
          </cell>
          <cell r="J149">
            <v>2.2999999999999998</v>
          </cell>
          <cell r="L149">
            <v>21.57</v>
          </cell>
          <cell r="Q149">
            <v>0</v>
          </cell>
          <cell r="V149">
            <v>0</v>
          </cell>
          <cell r="Y149" t="str">
            <v>内装101</v>
          </cell>
          <cell r="AA149">
            <v>9.4500000000000011</v>
          </cell>
        </row>
        <row r="150">
          <cell r="G150">
            <v>0</v>
          </cell>
          <cell r="J150">
            <v>2.6</v>
          </cell>
          <cell r="L150">
            <v>2.7</v>
          </cell>
          <cell r="Q150" t="str">
            <v>㎡</v>
          </cell>
          <cell r="V150">
            <v>0</v>
          </cell>
          <cell r="AA150">
            <v>1.7</v>
          </cell>
        </row>
        <row r="151">
          <cell r="G151" t="str">
            <v>㎡</v>
          </cell>
          <cell r="J151">
            <v>1.9</v>
          </cell>
          <cell r="L151">
            <v>-1.52</v>
          </cell>
          <cell r="O151" t="str">
            <v>内装79</v>
          </cell>
          <cell r="Q151">
            <v>3.23</v>
          </cell>
          <cell r="V151">
            <v>0</v>
          </cell>
          <cell r="AA151">
            <v>0.26</v>
          </cell>
        </row>
        <row r="152">
          <cell r="E152" t="str">
            <v>内装49</v>
          </cell>
          <cell r="G152">
            <v>8.5899999999999981</v>
          </cell>
          <cell r="J152">
            <v>1</v>
          </cell>
          <cell r="L152">
            <v>-1.6</v>
          </cell>
          <cell r="O152" t="str">
            <v>内装68</v>
          </cell>
          <cell r="Q152">
            <v>3.23</v>
          </cell>
          <cell r="V152">
            <v>0</v>
          </cell>
          <cell r="AA152">
            <v>3.68</v>
          </cell>
        </row>
        <row r="153">
          <cell r="E153">
            <v>4.6900000000000004</v>
          </cell>
          <cell r="G153">
            <v>15.34</v>
          </cell>
          <cell r="L153">
            <v>0</v>
          </cell>
          <cell r="O153">
            <v>1.2</v>
          </cell>
          <cell r="Q153">
            <v>1.02</v>
          </cell>
          <cell r="V153">
            <v>0</v>
          </cell>
          <cell r="AA153">
            <v>0.96</v>
          </cell>
        </row>
        <row r="154">
          <cell r="G154">
            <v>-6.44</v>
          </cell>
          <cell r="L154" t="str">
            <v>㎡</v>
          </cell>
          <cell r="O154">
            <v>1.2</v>
          </cell>
          <cell r="Q154">
            <v>1.69</v>
          </cell>
          <cell r="V154">
            <v>0</v>
          </cell>
          <cell r="AA154">
            <v>1.2</v>
          </cell>
        </row>
        <row r="155">
          <cell r="G155">
            <v>-0.31</v>
          </cell>
          <cell r="J155" t="str">
            <v>内装69</v>
          </cell>
          <cell r="L155">
            <v>4.7800000000000011</v>
          </cell>
          <cell r="O155">
            <v>1.2</v>
          </cell>
          <cell r="Q155">
            <v>0.52</v>
          </cell>
          <cell r="V155">
            <v>0</v>
          </cell>
          <cell r="AA155">
            <v>1.65</v>
          </cell>
        </row>
        <row r="156">
          <cell r="G156">
            <v>0</v>
          </cell>
          <cell r="J156">
            <v>2.2999999999999998</v>
          </cell>
          <cell r="L156">
            <v>3.91</v>
          </cell>
          <cell r="Q156">
            <v>0</v>
          </cell>
          <cell r="V156">
            <v>0</v>
          </cell>
          <cell r="AA156">
            <v>0</v>
          </cell>
        </row>
        <row r="157">
          <cell r="G157" t="str">
            <v>㎡</v>
          </cell>
          <cell r="J157">
            <v>2.2999999999999998</v>
          </cell>
          <cell r="L157">
            <v>2.39</v>
          </cell>
          <cell r="Q157">
            <v>0</v>
          </cell>
          <cell r="V157">
            <v>0</v>
          </cell>
          <cell r="AA157" t="str">
            <v>ｍ</v>
          </cell>
        </row>
        <row r="158">
          <cell r="E158" t="str">
            <v>内装50</v>
          </cell>
          <cell r="G158">
            <v>6.44</v>
          </cell>
          <cell r="J158">
            <v>1.9</v>
          </cell>
          <cell r="L158">
            <v>-1.52</v>
          </cell>
          <cell r="Q158">
            <v>0</v>
          </cell>
          <cell r="V158">
            <v>0</v>
          </cell>
          <cell r="Y158" t="str">
            <v>内装103</v>
          </cell>
          <cell r="AA158">
            <v>2.2999999999999998</v>
          </cell>
        </row>
        <row r="159">
          <cell r="E159">
            <v>1.97</v>
          </cell>
          <cell r="G159">
            <v>6.44</v>
          </cell>
          <cell r="L159">
            <v>0</v>
          </cell>
          <cell r="Q159">
            <v>0</v>
          </cell>
          <cell r="V159">
            <v>0</v>
          </cell>
          <cell r="Y159" t="str">
            <v>塗装3</v>
          </cell>
          <cell r="AA159">
            <v>2.2999999999999998</v>
          </cell>
        </row>
        <row r="160">
          <cell r="G160">
            <v>0</v>
          </cell>
          <cell r="L160" t="str">
            <v>㎡</v>
          </cell>
          <cell r="Q160">
            <v>0</v>
          </cell>
          <cell r="V160">
            <v>0</v>
          </cell>
          <cell r="Y160">
            <v>2.2999999999999998</v>
          </cell>
          <cell r="AA160">
            <v>2.2999999999999998</v>
          </cell>
        </row>
        <row r="161">
          <cell r="G161" t="str">
            <v>㎡</v>
          </cell>
          <cell r="J161" t="str">
            <v>内装72</v>
          </cell>
          <cell r="L161">
            <v>5.09</v>
          </cell>
          <cell r="Q161">
            <v>0</v>
          </cell>
          <cell r="V161">
            <v>0</v>
          </cell>
          <cell r="AA161">
            <v>0</v>
          </cell>
        </row>
        <row r="162">
          <cell r="E162" t="str">
            <v>内装51</v>
          </cell>
          <cell r="G162">
            <v>0.31</v>
          </cell>
          <cell r="J162">
            <v>2.2999999999999998</v>
          </cell>
          <cell r="L162">
            <v>2.39</v>
          </cell>
          <cell r="Q162">
            <v>0</v>
          </cell>
          <cell r="V162">
            <v>0</v>
          </cell>
          <cell r="AA162" t="str">
            <v>㎡</v>
          </cell>
        </row>
        <row r="163">
          <cell r="E163">
            <v>1.04</v>
          </cell>
          <cell r="G163">
            <v>0.31</v>
          </cell>
          <cell r="J163">
            <v>2.6</v>
          </cell>
          <cell r="L163">
            <v>2.7</v>
          </cell>
          <cell r="Q163">
            <v>0</v>
          </cell>
          <cell r="V163">
            <v>0</v>
          </cell>
          <cell r="Y163" t="str">
            <v>仮設1</v>
          </cell>
          <cell r="AA163">
            <v>17.5</v>
          </cell>
        </row>
        <row r="164">
          <cell r="G164">
            <v>0</v>
          </cell>
          <cell r="L164">
            <v>0</v>
          </cell>
          <cell r="Q164">
            <v>0</v>
          </cell>
          <cell r="V164">
            <v>0</v>
          </cell>
          <cell r="Y164" t="str">
            <v>仮設2</v>
          </cell>
          <cell r="AA164">
            <v>17.5</v>
          </cell>
        </row>
        <row r="165">
          <cell r="G165">
            <v>0</v>
          </cell>
          <cell r="L165" t="str">
            <v>㎡</v>
          </cell>
          <cell r="Q165">
            <v>0</v>
          </cell>
          <cell r="V165">
            <v>0</v>
          </cell>
          <cell r="Y165" t="str">
            <v>仮設3</v>
          </cell>
          <cell r="AA165">
            <v>17.5</v>
          </cell>
        </row>
        <row r="166">
          <cell r="G166">
            <v>0</v>
          </cell>
          <cell r="J166" t="str">
            <v>内装83</v>
          </cell>
          <cell r="L166">
            <v>7.05</v>
          </cell>
          <cell r="Q166">
            <v>0</v>
          </cell>
          <cell r="V166">
            <v>0</v>
          </cell>
          <cell r="Y166" t="str">
            <v>仮設4</v>
          </cell>
          <cell r="AA166">
            <v>17.5</v>
          </cell>
        </row>
        <row r="167">
          <cell r="L167">
            <v>3.5</v>
          </cell>
          <cell r="Q167">
            <v>0</v>
          </cell>
          <cell r="V167">
            <v>0</v>
          </cell>
          <cell r="Y167">
            <v>5</v>
          </cell>
          <cell r="AA167">
            <v>17.5</v>
          </cell>
        </row>
        <row r="168">
          <cell r="J168">
            <v>3.35</v>
          </cell>
          <cell r="L168">
            <v>2.0099999999999998</v>
          </cell>
          <cell r="Q168">
            <v>0</v>
          </cell>
          <cell r="V168">
            <v>0</v>
          </cell>
          <cell r="AA168">
            <v>0</v>
          </cell>
        </row>
        <row r="169">
          <cell r="J169">
            <v>3.35</v>
          </cell>
          <cell r="L169">
            <v>1.54</v>
          </cell>
          <cell r="Q169">
            <v>0</v>
          </cell>
          <cell r="V169">
            <v>0</v>
          </cell>
          <cell r="AA169">
            <v>0</v>
          </cell>
        </row>
        <row r="170">
          <cell r="L170">
            <v>0</v>
          </cell>
          <cell r="Q170">
            <v>0</v>
          </cell>
          <cell r="V170">
            <v>0</v>
          </cell>
          <cell r="AA170">
            <v>0</v>
          </cell>
        </row>
        <row r="171">
          <cell r="L171">
            <v>0</v>
          </cell>
          <cell r="Q171">
            <v>0</v>
          </cell>
          <cell r="V171">
            <v>0</v>
          </cell>
          <cell r="AA171">
            <v>0</v>
          </cell>
        </row>
        <row r="172">
          <cell r="Q172">
            <v>0</v>
          </cell>
          <cell r="V172">
            <v>0</v>
          </cell>
          <cell r="AA172">
            <v>0</v>
          </cell>
        </row>
        <row r="173">
          <cell r="L173">
            <v>0</v>
          </cell>
          <cell r="Q173">
            <v>0</v>
          </cell>
          <cell r="V173">
            <v>0</v>
          </cell>
        </row>
        <row r="174">
          <cell r="L174">
            <v>0</v>
          </cell>
          <cell r="Q174">
            <v>0</v>
          </cell>
          <cell r="V174">
            <v>0</v>
          </cell>
          <cell r="AA174">
            <v>0</v>
          </cell>
        </row>
        <row r="175">
          <cell r="L175">
            <v>0</v>
          </cell>
          <cell r="Q175">
            <v>0</v>
          </cell>
          <cell r="V175">
            <v>0</v>
          </cell>
          <cell r="AA175">
            <v>0</v>
          </cell>
        </row>
        <row r="176">
          <cell r="Q176">
            <v>0</v>
          </cell>
          <cell r="V176">
            <v>0</v>
          </cell>
          <cell r="AA176">
            <v>0</v>
          </cell>
        </row>
        <row r="177">
          <cell r="Q177">
            <v>0</v>
          </cell>
          <cell r="V177">
            <v>0</v>
          </cell>
          <cell r="AA177">
            <v>0</v>
          </cell>
        </row>
        <row r="178">
          <cell r="G178">
            <v>0</v>
          </cell>
          <cell r="L178">
            <v>0</v>
          </cell>
          <cell r="V178">
            <v>0</v>
          </cell>
          <cell r="AA178">
            <v>0</v>
          </cell>
        </row>
        <row r="179">
          <cell r="G179">
            <v>0</v>
          </cell>
          <cell r="L179">
            <v>0</v>
          </cell>
          <cell r="V179">
            <v>0</v>
          </cell>
          <cell r="AA179">
            <v>0</v>
          </cell>
        </row>
        <row r="180">
          <cell r="G180" t="str">
            <v>㎡</v>
          </cell>
          <cell r="L180" t="str">
            <v>ｍ</v>
          </cell>
          <cell r="Q180" t="str">
            <v>㎡</v>
          </cell>
          <cell r="V180" t="str">
            <v>㎡</v>
          </cell>
          <cell r="AA180" t="str">
            <v>ｍ</v>
          </cell>
        </row>
        <row r="181">
          <cell r="E181" t="str">
            <v>内装5</v>
          </cell>
          <cell r="G181">
            <v>6.71</v>
          </cell>
          <cell r="J181" t="str">
            <v>内装17</v>
          </cell>
          <cell r="L181">
            <v>3.8900000000000006</v>
          </cell>
          <cell r="O181" t="str">
            <v>内装20</v>
          </cell>
          <cell r="Q181">
            <v>8.2199999999999971</v>
          </cell>
          <cell r="T181" t="str">
            <v>内装25</v>
          </cell>
          <cell r="V181">
            <v>8.66</v>
          </cell>
          <cell r="Y181" t="str">
            <v>内装30</v>
          </cell>
          <cell r="AA181">
            <v>5.77</v>
          </cell>
        </row>
        <row r="182">
          <cell r="E182">
            <v>2.2400000000000002</v>
          </cell>
          <cell r="G182">
            <v>7.35</v>
          </cell>
          <cell r="L182">
            <v>3.28</v>
          </cell>
          <cell r="O182">
            <v>2.2000000000000002</v>
          </cell>
          <cell r="Q182">
            <v>14.43</v>
          </cell>
          <cell r="T182">
            <v>2.64</v>
          </cell>
          <cell r="V182">
            <v>8.66</v>
          </cell>
          <cell r="AA182">
            <v>5.77</v>
          </cell>
        </row>
        <row r="183">
          <cell r="E183">
            <v>0.4</v>
          </cell>
          <cell r="G183">
            <v>-0.64</v>
          </cell>
          <cell r="L183">
            <v>4.4800000000000004</v>
          </cell>
          <cell r="O183">
            <v>2.2000000000000002</v>
          </cell>
          <cell r="Q183">
            <v>11.62</v>
          </cell>
          <cell r="V183">
            <v>0</v>
          </cell>
          <cell r="AA183">
            <v>0</v>
          </cell>
        </row>
        <row r="184">
          <cell r="G184">
            <v>0</v>
          </cell>
          <cell r="L184">
            <v>-1.6</v>
          </cell>
          <cell r="O184">
            <v>1.81</v>
          </cell>
          <cell r="Q184">
            <v>-5.94</v>
          </cell>
          <cell r="V184" t="str">
            <v>㎡</v>
          </cell>
          <cell r="AA184">
            <v>0</v>
          </cell>
        </row>
        <row r="185">
          <cell r="G185" t="str">
            <v>㎡</v>
          </cell>
          <cell r="L185" t="str">
            <v>0.5m以下</v>
          </cell>
          <cell r="O185">
            <v>1.81</v>
          </cell>
          <cell r="Q185">
            <v>-2.9</v>
          </cell>
          <cell r="T185" t="str">
            <v>内装26</v>
          </cell>
          <cell r="V185">
            <v>6.15</v>
          </cell>
          <cell r="AA185">
            <v>0</v>
          </cell>
        </row>
        <row r="186">
          <cell r="E186" t="str">
            <v>内装8</v>
          </cell>
          <cell r="G186">
            <v>6.15</v>
          </cell>
          <cell r="L186">
            <v>-0.8</v>
          </cell>
          <cell r="O186">
            <v>1.81</v>
          </cell>
          <cell r="Q186">
            <v>-2.17</v>
          </cell>
          <cell r="T186">
            <v>1.99</v>
          </cell>
          <cell r="V186">
            <v>6.15</v>
          </cell>
          <cell r="AA186">
            <v>0</v>
          </cell>
        </row>
        <row r="187">
          <cell r="E187" t="str">
            <v>内装7</v>
          </cell>
          <cell r="G187">
            <v>6.15</v>
          </cell>
          <cell r="L187">
            <v>-1.47</v>
          </cell>
          <cell r="O187">
            <v>1.9</v>
          </cell>
          <cell r="Q187">
            <v>-1.52</v>
          </cell>
          <cell r="V187">
            <v>0</v>
          </cell>
          <cell r="AA187">
            <v>0</v>
          </cell>
        </row>
        <row r="188">
          <cell r="E188">
            <v>1.99</v>
          </cell>
          <cell r="G188">
            <v>6.15</v>
          </cell>
          <cell r="L188">
            <v>0</v>
          </cell>
          <cell r="O188">
            <v>2.2000000000000002</v>
          </cell>
          <cell r="Q188">
            <v>-3.23</v>
          </cell>
          <cell r="V188" t="str">
            <v>㎡</v>
          </cell>
          <cell r="AA188">
            <v>0</v>
          </cell>
        </row>
        <row r="189">
          <cell r="G189">
            <v>0</v>
          </cell>
          <cell r="L189" t="str">
            <v>ｍ</v>
          </cell>
          <cell r="O189">
            <v>1</v>
          </cell>
          <cell r="Q189">
            <v>-1.6</v>
          </cell>
          <cell r="T189" t="str">
            <v>内装27</v>
          </cell>
          <cell r="V189">
            <v>14.81</v>
          </cell>
          <cell r="AA189">
            <v>0</v>
          </cell>
        </row>
        <row r="190">
          <cell r="G190">
            <v>0</v>
          </cell>
          <cell r="J190" t="str">
            <v>内装12</v>
          </cell>
          <cell r="L190">
            <v>1.42</v>
          </cell>
          <cell r="O190">
            <v>0.12</v>
          </cell>
          <cell r="Q190">
            <v>-0.47</v>
          </cell>
          <cell r="V190">
            <v>8.66</v>
          </cell>
          <cell r="AA190">
            <v>0</v>
          </cell>
        </row>
        <row r="191">
          <cell r="G191">
            <v>0</v>
          </cell>
          <cell r="L191">
            <v>0</v>
          </cell>
          <cell r="Q191">
            <v>0</v>
          </cell>
          <cell r="V191">
            <v>6.15</v>
          </cell>
          <cell r="AA191">
            <v>0</v>
          </cell>
        </row>
        <row r="192">
          <cell r="G192">
            <v>0</v>
          </cell>
          <cell r="L192" t="str">
            <v>㎡</v>
          </cell>
          <cell r="Q192" t="str">
            <v>㎡</v>
          </cell>
          <cell r="V192">
            <v>0</v>
          </cell>
          <cell r="AA192">
            <v>0</v>
          </cell>
        </row>
        <row r="193">
          <cell r="G193">
            <v>0</v>
          </cell>
          <cell r="J193" t="str">
            <v>内装23</v>
          </cell>
          <cell r="L193">
            <v>4.4199999999999982</v>
          </cell>
          <cell r="O193" t="str">
            <v>内装19</v>
          </cell>
          <cell r="Q193">
            <v>20.13</v>
          </cell>
          <cell r="V193">
            <v>0</v>
          </cell>
          <cell r="AA193">
            <v>0</v>
          </cell>
        </row>
        <row r="194">
          <cell r="G194">
            <v>0</v>
          </cell>
          <cell r="J194">
            <v>2.2000000000000002</v>
          </cell>
          <cell r="L194">
            <v>7.22</v>
          </cell>
          <cell r="O194">
            <v>2.2999999999999998</v>
          </cell>
          <cell r="Q194">
            <v>14.21</v>
          </cell>
          <cell r="V194">
            <v>0</v>
          </cell>
          <cell r="AA194">
            <v>0</v>
          </cell>
        </row>
        <row r="195">
          <cell r="G195">
            <v>0</v>
          </cell>
          <cell r="J195">
            <v>2.2000000000000002</v>
          </cell>
          <cell r="L195">
            <v>4.93</v>
          </cell>
          <cell r="O195">
            <v>2.2999999999999998</v>
          </cell>
          <cell r="Q195">
            <v>9.15</v>
          </cell>
          <cell r="V195">
            <v>0</v>
          </cell>
          <cell r="AA195">
            <v>0</v>
          </cell>
        </row>
        <row r="196">
          <cell r="G196">
            <v>0</v>
          </cell>
          <cell r="J196">
            <v>1.81</v>
          </cell>
          <cell r="L196">
            <v>-2.9</v>
          </cell>
          <cell r="O196">
            <v>2.2000000000000002</v>
          </cell>
          <cell r="Q196">
            <v>-3.23</v>
          </cell>
          <cell r="V196">
            <v>0</v>
          </cell>
          <cell r="AA196">
            <v>0</v>
          </cell>
        </row>
        <row r="197">
          <cell r="G197">
            <v>0</v>
          </cell>
          <cell r="J197">
            <v>2.2000000000000002</v>
          </cell>
          <cell r="L197">
            <v>-3.23</v>
          </cell>
          <cell r="Q197">
            <v>0</v>
          </cell>
          <cell r="V197">
            <v>0</v>
          </cell>
          <cell r="AA197">
            <v>0</v>
          </cell>
        </row>
        <row r="198">
          <cell r="G198">
            <v>0</v>
          </cell>
          <cell r="J198">
            <v>1</v>
          </cell>
          <cell r="L198">
            <v>-1.6</v>
          </cell>
          <cell r="Q198" t="str">
            <v>㎡</v>
          </cell>
          <cell r="V198">
            <v>0</v>
          </cell>
          <cell r="AA198">
            <v>0</v>
          </cell>
        </row>
        <row r="199">
          <cell r="G199">
            <v>0</v>
          </cell>
          <cell r="L199">
            <v>0</v>
          </cell>
          <cell r="O199" t="str">
            <v>内装24</v>
          </cell>
          <cell r="Q199">
            <v>3.45</v>
          </cell>
          <cell r="V199">
            <v>0</v>
          </cell>
          <cell r="AA199">
            <v>0</v>
          </cell>
        </row>
        <row r="200">
          <cell r="G200">
            <v>0</v>
          </cell>
          <cell r="L200" t="str">
            <v>㎡</v>
          </cell>
          <cell r="O200">
            <v>2.2999999999999998</v>
          </cell>
          <cell r="Q200">
            <v>3.45</v>
          </cell>
          <cell r="V200">
            <v>0</v>
          </cell>
          <cell r="AA200">
            <v>0</v>
          </cell>
        </row>
        <row r="201">
          <cell r="G201">
            <v>0</v>
          </cell>
          <cell r="J201" t="str">
            <v>躯体5</v>
          </cell>
          <cell r="L201">
            <v>7.9899999999999984</v>
          </cell>
          <cell r="Q201">
            <v>0</v>
          </cell>
          <cell r="V201">
            <v>0</v>
          </cell>
          <cell r="AA201">
            <v>0</v>
          </cell>
        </row>
        <row r="202">
          <cell r="G202">
            <v>0</v>
          </cell>
          <cell r="J202">
            <v>2.2999999999999998</v>
          </cell>
          <cell r="L202">
            <v>7.77</v>
          </cell>
          <cell r="Q202">
            <v>0</v>
          </cell>
          <cell r="V202">
            <v>0</v>
          </cell>
          <cell r="AA202">
            <v>0</v>
          </cell>
        </row>
        <row r="203">
          <cell r="G203">
            <v>0</v>
          </cell>
          <cell r="J203">
            <v>2.2999999999999998</v>
          </cell>
          <cell r="L203">
            <v>3.45</v>
          </cell>
          <cell r="Q203">
            <v>0</v>
          </cell>
          <cell r="V203">
            <v>0</v>
          </cell>
          <cell r="AA203">
            <v>0</v>
          </cell>
        </row>
        <row r="204">
          <cell r="G204">
            <v>0</v>
          </cell>
          <cell r="J204">
            <v>2.2000000000000002</v>
          </cell>
          <cell r="L204">
            <v>-3.23</v>
          </cell>
          <cell r="Q204">
            <v>0</v>
          </cell>
          <cell r="V204">
            <v>0</v>
          </cell>
          <cell r="AA204">
            <v>0</v>
          </cell>
        </row>
        <row r="205">
          <cell r="G205">
            <v>0</v>
          </cell>
          <cell r="L205">
            <v>0</v>
          </cell>
          <cell r="Q205">
            <v>0</v>
          </cell>
          <cell r="V205">
            <v>0</v>
          </cell>
          <cell r="AA205">
            <v>0</v>
          </cell>
        </row>
        <row r="206">
          <cell r="G206">
            <v>0</v>
          </cell>
          <cell r="L206" t="str">
            <v>ｍ</v>
          </cell>
          <cell r="Q206">
            <v>0</v>
          </cell>
          <cell r="V206">
            <v>0</v>
          </cell>
          <cell r="AA206">
            <v>0</v>
          </cell>
        </row>
        <row r="207">
          <cell r="G207">
            <v>0</v>
          </cell>
          <cell r="J207" t="str">
            <v>躯体2</v>
          </cell>
          <cell r="L207">
            <v>17.759999999999998</v>
          </cell>
          <cell r="Q207">
            <v>0</v>
          </cell>
          <cell r="V207">
            <v>0</v>
          </cell>
          <cell r="AA207">
            <v>0</v>
          </cell>
        </row>
        <row r="208">
          <cell r="G208">
            <v>0</v>
          </cell>
          <cell r="L208">
            <v>8.16</v>
          </cell>
          <cell r="Q208">
            <v>0</v>
          </cell>
          <cell r="V208">
            <v>0</v>
          </cell>
          <cell r="AA208">
            <v>0</v>
          </cell>
        </row>
        <row r="209">
          <cell r="G209">
            <v>0</v>
          </cell>
          <cell r="J209">
            <v>2.4</v>
          </cell>
          <cell r="L209">
            <v>9.6</v>
          </cell>
          <cell r="Q209">
            <v>0</v>
          </cell>
          <cell r="V209">
            <v>0</v>
          </cell>
          <cell r="AA209">
            <v>0</v>
          </cell>
        </row>
        <row r="210">
          <cell r="G210">
            <v>0</v>
          </cell>
          <cell r="L210">
            <v>0</v>
          </cell>
          <cell r="Q210">
            <v>0</v>
          </cell>
          <cell r="V210">
            <v>0</v>
          </cell>
          <cell r="AA210">
            <v>0</v>
          </cell>
        </row>
        <row r="211">
          <cell r="G211">
            <v>0</v>
          </cell>
          <cell r="L211" t="str">
            <v>m3</v>
          </cell>
          <cell r="Q211">
            <v>0</v>
          </cell>
          <cell r="V211">
            <v>0</v>
          </cell>
          <cell r="AA211">
            <v>0</v>
          </cell>
        </row>
        <row r="212">
          <cell r="G212">
            <v>0</v>
          </cell>
          <cell r="J212" t="str">
            <v>躯体4</v>
          </cell>
          <cell r="L212">
            <v>0.59</v>
          </cell>
          <cell r="Q212">
            <v>0</v>
          </cell>
          <cell r="V212">
            <v>0</v>
          </cell>
          <cell r="AA212">
            <v>0</v>
          </cell>
        </row>
        <row r="213">
          <cell r="G213">
            <v>0</v>
          </cell>
          <cell r="J213">
            <v>2.4</v>
          </cell>
          <cell r="L213">
            <v>0.59</v>
          </cell>
          <cell r="Q213">
            <v>0</v>
          </cell>
          <cell r="V213">
            <v>0</v>
          </cell>
          <cell r="AA213">
            <v>0</v>
          </cell>
        </row>
        <row r="214">
          <cell r="G214">
            <v>0</v>
          </cell>
          <cell r="Q214">
            <v>0</v>
          </cell>
          <cell r="V214">
            <v>0</v>
          </cell>
          <cell r="AA214">
            <v>0</v>
          </cell>
        </row>
        <row r="216">
          <cell r="G216">
            <v>0</v>
          </cell>
          <cell r="Q216">
            <v>0</v>
          </cell>
          <cell r="V216">
            <v>0</v>
          </cell>
          <cell r="AA216">
            <v>0</v>
          </cell>
        </row>
        <row r="217">
          <cell r="G217">
            <v>0</v>
          </cell>
          <cell r="V217">
            <v>0</v>
          </cell>
          <cell r="AA217">
            <v>0</v>
          </cell>
        </row>
        <row r="218">
          <cell r="G218">
            <v>0</v>
          </cell>
          <cell r="V218">
            <v>0</v>
          </cell>
          <cell r="AA218">
            <v>0</v>
          </cell>
        </row>
        <row r="219">
          <cell r="V219">
            <v>0</v>
          </cell>
          <cell r="AA219">
            <v>0</v>
          </cell>
        </row>
        <row r="220">
          <cell r="G220">
            <v>0</v>
          </cell>
          <cell r="V220">
            <v>0</v>
          </cell>
          <cell r="AA220">
            <v>0</v>
          </cell>
        </row>
        <row r="221">
          <cell r="G221">
            <v>0</v>
          </cell>
          <cell r="AA221">
            <v>0</v>
          </cell>
        </row>
        <row r="224">
          <cell r="G224" t="str">
            <v>㎡</v>
          </cell>
          <cell r="L224" t="str">
            <v>ｍ</v>
          </cell>
          <cell r="Q224" t="str">
            <v>㎡</v>
          </cell>
          <cell r="V224" t="str">
            <v>㎡</v>
          </cell>
          <cell r="AA224" t="str">
            <v>㎡</v>
          </cell>
        </row>
        <row r="225">
          <cell r="E225" t="str">
            <v>内装43</v>
          </cell>
          <cell r="G225">
            <v>5.95</v>
          </cell>
          <cell r="J225" t="str">
            <v>内装64</v>
          </cell>
          <cell r="L225">
            <v>2.8600000000000003</v>
          </cell>
          <cell r="O225" t="str">
            <v>内装74</v>
          </cell>
          <cell r="Q225">
            <v>11.759999999999998</v>
          </cell>
          <cell r="T225" t="str">
            <v>内装89</v>
          </cell>
          <cell r="V225">
            <v>8.8699999999999992</v>
          </cell>
          <cell r="Y225" t="str">
            <v>仮設1</v>
          </cell>
          <cell r="AA225">
            <v>10.15</v>
          </cell>
        </row>
        <row r="226">
          <cell r="E226" t="str">
            <v>内装40</v>
          </cell>
          <cell r="G226">
            <v>5.95</v>
          </cell>
          <cell r="J226" t="str">
            <v>塗装10</v>
          </cell>
          <cell r="L226">
            <v>2.8600000000000003</v>
          </cell>
          <cell r="O226" t="str">
            <v>塗装7</v>
          </cell>
          <cell r="Q226">
            <v>11.759999999999998</v>
          </cell>
          <cell r="T226" t="str">
            <v>内装92</v>
          </cell>
          <cell r="V226">
            <v>8.8699999999999992</v>
          </cell>
          <cell r="Y226" t="str">
            <v>仮設2</v>
          </cell>
          <cell r="AA226">
            <v>10.15</v>
          </cell>
        </row>
        <row r="227">
          <cell r="E227">
            <v>1.83</v>
          </cell>
          <cell r="G227">
            <v>5.95</v>
          </cell>
          <cell r="L227">
            <v>3.66</v>
          </cell>
          <cell r="O227">
            <v>2.2999999999999998</v>
          </cell>
          <cell r="Q227">
            <v>14.95</v>
          </cell>
          <cell r="T227">
            <v>2.73</v>
          </cell>
          <cell r="V227">
            <v>8.8699999999999992</v>
          </cell>
          <cell r="Y227" t="str">
            <v>仮設3</v>
          </cell>
          <cell r="AA227">
            <v>10.15</v>
          </cell>
        </row>
        <row r="228">
          <cell r="G228">
            <v>0</v>
          </cell>
          <cell r="L228">
            <v>-0.8</v>
          </cell>
          <cell r="O228">
            <v>2.2999999999999998</v>
          </cell>
          <cell r="Q228">
            <v>12.56</v>
          </cell>
          <cell r="V228">
            <v>0</v>
          </cell>
          <cell r="Y228" t="str">
            <v>仮設4</v>
          </cell>
          <cell r="AA228">
            <v>10.15</v>
          </cell>
        </row>
        <row r="229">
          <cell r="G229">
            <v>0</v>
          </cell>
          <cell r="L229">
            <v>0</v>
          </cell>
          <cell r="O229">
            <v>1.7</v>
          </cell>
          <cell r="Q229">
            <v>-9.2799999999999994</v>
          </cell>
          <cell r="V229" t="str">
            <v>ｍ</v>
          </cell>
          <cell r="Y229">
            <v>2.9</v>
          </cell>
          <cell r="AA229">
            <v>10.15</v>
          </cell>
        </row>
        <row r="230">
          <cell r="G230">
            <v>0</v>
          </cell>
          <cell r="L230" t="str">
            <v>㎡</v>
          </cell>
          <cell r="O230">
            <v>1.7</v>
          </cell>
          <cell r="Q230">
            <v>-3.06</v>
          </cell>
          <cell r="T230" t="str">
            <v>内装94</v>
          </cell>
          <cell r="V230">
            <v>11.96</v>
          </cell>
          <cell r="AA230">
            <v>0</v>
          </cell>
        </row>
        <row r="231">
          <cell r="G231">
            <v>0</v>
          </cell>
          <cell r="J231" t="str">
            <v>内装71</v>
          </cell>
          <cell r="L231">
            <v>9.4300000000000015</v>
          </cell>
          <cell r="O231">
            <v>1.9</v>
          </cell>
          <cell r="Q231">
            <v>-1.52</v>
          </cell>
          <cell r="V231">
            <v>6.5</v>
          </cell>
          <cell r="AA231">
            <v>0</v>
          </cell>
        </row>
        <row r="232">
          <cell r="G232">
            <v>0</v>
          </cell>
          <cell r="J232">
            <v>2.2999999999999998</v>
          </cell>
          <cell r="L232">
            <v>12.56</v>
          </cell>
          <cell r="O232">
            <v>1</v>
          </cell>
          <cell r="Q232">
            <v>-1.6</v>
          </cell>
          <cell r="T232">
            <v>2.73</v>
          </cell>
          <cell r="V232">
            <v>5.46</v>
          </cell>
          <cell r="AA232">
            <v>0</v>
          </cell>
        </row>
        <row r="233">
          <cell r="G233">
            <v>0</v>
          </cell>
          <cell r="J233">
            <v>1</v>
          </cell>
          <cell r="L233">
            <v>-1.6</v>
          </cell>
          <cell r="O233">
            <v>0.1</v>
          </cell>
          <cell r="Q233">
            <v>-0.28999999999999998</v>
          </cell>
          <cell r="V233">
            <v>0</v>
          </cell>
          <cell r="AA233">
            <v>0</v>
          </cell>
        </row>
        <row r="234">
          <cell r="G234">
            <v>0</v>
          </cell>
          <cell r="J234">
            <v>1.7</v>
          </cell>
          <cell r="L234">
            <v>-1.53</v>
          </cell>
          <cell r="Q234">
            <v>0</v>
          </cell>
          <cell r="V234">
            <v>0</v>
          </cell>
          <cell r="AA234">
            <v>0</v>
          </cell>
        </row>
        <row r="235">
          <cell r="G235">
            <v>0</v>
          </cell>
          <cell r="L235">
            <v>0</v>
          </cell>
          <cell r="Q235">
            <v>0</v>
          </cell>
          <cell r="V235">
            <v>0</v>
          </cell>
          <cell r="AA235">
            <v>0</v>
          </cell>
        </row>
        <row r="236">
          <cell r="G236">
            <v>0</v>
          </cell>
          <cell r="L236" t="str">
            <v>㎡</v>
          </cell>
          <cell r="Q236">
            <v>0</v>
          </cell>
          <cell r="V236">
            <v>0</v>
          </cell>
          <cell r="AA236">
            <v>0</v>
          </cell>
        </row>
        <row r="237">
          <cell r="G237">
            <v>0</v>
          </cell>
          <cell r="J237" t="str">
            <v>内装72</v>
          </cell>
          <cell r="L237">
            <v>1.95</v>
          </cell>
          <cell r="Q237">
            <v>0</v>
          </cell>
          <cell r="V237">
            <v>0</v>
          </cell>
          <cell r="AA237">
            <v>0</v>
          </cell>
        </row>
        <row r="238">
          <cell r="G238">
            <v>0</v>
          </cell>
          <cell r="J238">
            <v>0.59999999999999987</v>
          </cell>
          <cell r="L238">
            <v>1.95</v>
          </cell>
          <cell r="Q238">
            <v>0</v>
          </cell>
          <cell r="V238">
            <v>0</v>
          </cell>
          <cell r="AA238">
            <v>0</v>
          </cell>
        </row>
        <row r="239">
          <cell r="G239">
            <v>0</v>
          </cell>
          <cell r="L239">
            <v>0</v>
          </cell>
          <cell r="Q239">
            <v>0</v>
          </cell>
          <cell r="V239">
            <v>0</v>
          </cell>
          <cell r="AA239">
            <v>0</v>
          </cell>
        </row>
        <row r="240">
          <cell r="G240">
            <v>0</v>
          </cell>
          <cell r="L240">
            <v>0</v>
          </cell>
          <cell r="Q240">
            <v>0</v>
          </cell>
          <cell r="V240">
            <v>0</v>
          </cell>
          <cell r="AA240">
            <v>0</v>
          </cell>
        </row>
        <row r="241">
          <cell r="G241">
            <v>0</v>
          </cell>
          <cell r="Q241">
            <v>0</v>
          </cell>
          <cell r="V241">
            <v>0</v>
          </cell>
          <cell r="AA241">
            <v>0</v>
          </cell>
        </row>
        <row r="242">
          <cell r="G242">
            <v>0</v>
          </cell>
          <cell r="Q242">
            <v>0</v>
          </cell>
          <cell r="V242">
            <v>0</v>
          </cell>
          <cell r="AA242">
            <v>0</v>
          </cell>
        </row>
        <row r="243">
          <cell r="G243">
            <v>0</v>
          </cell>
          <cell r="Q243">
            <v>0</v>
          </cell>
          <cell r="V243">
            <v>0</v>
          </cell>
          <cell r="AA243">
            <v>0</v>
          </cell>
        </row>
        <row r="244">
          <cell r="G244">
            <v>0</v>
          </cell>
          <cell r="V244">
            <v>0</v>
          </cell>
          <cell r="AA244">
            <v>0</v>
          </cell>
        </row>
        <row r="266">
          <cell r="L266">
            <v>0</v>
          </cell>
          <cell r="Q266">
            <v>0</v>
          </cell>
          <cell r="V266">
            <v>0</v>
          </cell>
          <cell r="AA266">
            <v>0</v>
          </cell>
        </row>
        <row r="267">
          <cell r="G267">
            <v>0</v>
          </cell>
          <cell r="L267">
            <v>0</v>
          </cell>
          <cell r="Q267">
            <v>0</v>
          </cell>
          <cell r="V267">
            <v>0</v>
          </cell>
          <cell r="AA267">
            <v>0</v>
          </cell>
        </row>
        <row r="268">
          <cell r="G268" t="str">
            <v>㎡</v>
          </cell>
          <cell r="L268" t="str">
            <v>ｍ</v>
          </cell>
          <cell r="Q268" t="str">
            <v>㎡</v>
          </cell>
          <cell r="V268" t="str">
            <v>㎡</v>
          </cell>
          <cell r="AA268" t="str">
            <v>㎡</v>
          </cell>
        </row>
        <row r="269">
          <cell r="E269" t="str">
            <v>内装40</v>
          </cell>
          <cell r="G269">
            <v>3.2</v>
          </cell>
          <cell r="J269" t="str">
            <v>内装64</v>
          </cell>
          <cell r="L269">
            <v>12.979999999999999</v>
          </cell>
          <cell r="O269" t="str">
            <v>内装74</v>
          </cell>
          <cell r="Q269">
            <v>22.410000000000004</v>
          </cell>
          <cell r="T269" t="str">
            <v>内装89</v>
          </cell>
          <cell r="V269">
            <v>9.57</v>
          </cell>
          <cell r="Y269" t="str">
            <v>仮設1</v>
          </cell>
          <cell r="AA269">
            <v>10.98</v>
          </cell>
        </row>
        <row r="270">
          <cell r="E270">
            <v>1.93</v>
          </cell>
          <cell r="G270">
            <v>3.2</v>
          </cell>
          <cell r="J270" t="str">
            <v>塗装10</v>
          </cell>
          <cell r="L270">
            <v>12.979999999999999</v>
          </cell>
          <cell r="O270" t="str">
            <v>塗装7</v>
          </cell>
          <cell r="Q270">
            <v>22.410000000000004</v>
          </cell>
          <cell r="T270" t="str">
            <v>内装92</v>
          </cell>
          <cell r="V270">
            <v>9.57</v>
          </cell>
          <cell r="Y270" t="str">
            <v>仮設2</v>
          </cell>
          <cell r="AA270">
            <v>10.98</v>
          </cell>
        </row>
        <row r="271">
          <cell r="G271">
            <v>0</v>
          </cell>
          <cell r="L271">
            <v>9.92</v>
          </cell>
          <cell r="O271">
            <v>2.2999999999999998</v>
          </cell>
          <cell r="Q271">
            <v>22.82</v>
          </cell>
          <cell r="T271">
            <v>1.93</v>
          </cell>
          <cell r="V271">
            <v>9.57</v>
          </cell>
          <cell r="Y271" t="str">
            <v>仮設3</v>
          </cell>
          <cell r="AA271">
            <v>10.98</v>
          </cell>
        </row>
        <row r="272">
          <cell r="G272" t="str">
            <v>㎡</v>
          </cell>
          <cell r="L272">
            <v>3.86</v>
          </cell>
          <cell r="O272">
            <v>2.2999999999999998</v>
          </cell>
          <cell r="Q272">
            <v>8.8800000000000008</v>
          </cell>
          <cell r="V272">
            <v>0</v>
          </cell>
          <cell r="Y272" t="str">
            <v>仮設4</v>
          </cell>
          <cell r="AA272">
            <v>10.98</v>
          </cell>
        </row>
        <row r="273">
          <cell r="E273" t="str">
            <v>内装41</v>
          </cell>
          <cell r="G273">
            <v>6.37</v>
          </cell>
          <cell r="L273">
            <v>-0.8</v>
          </cell>
          <cell r="O273">
            <v>1.7</v>
          </cell>
          <cell r="Q273">
            <v>-5.7</v>
          </cell>
          <cell r="V273" t="str">
            <v>ｍ</v>
          </cell>
          <cell r="Y273">
            <v>2.1</v>
          </cell>
          <cell r="AA273">
            <v>10.98</v>
          </cell>
        </row>
        <row r="274">
          <cell r="E274">
            <v>1.93</v>
          </cell>
          <cell r="G274">
            <v>6.37</v>
          </cell>
          <cell r="L274">
            <v>0</v>
          </cell>
          <cell r="O274">
            <v>1.7</v>
          </cell>
          <cell r="Q274">
            <v>-0.77</v>
          </cell>
          <cell r="T274" t="str">
            <v>内装94</v>
          </cell>
          <cell r="V274">
            <v>13.78</v>
          </cell>
          <cell r="AA274">
            <v>0</v>
          </cell>
        </row>
        <row r="275">
          <cell r="G275">
            <v>0</v>
          </cell>
          <cell r="L275" t="str">
            <v>㎡</v>
          </cell>
          <cell r="O275">
            <v>1.9</v>
          </cell>
          <cell r="Q275">
            <v>-1.52</v>
          </cell>
          <cell r="V275">
            <v>9.92</v>
          </cell>
          <cell r="AA275" t="str">
            <v>ｍ</v>
          </cell>
        </row>
        <row r="276">
          <cell r="G276" t="str">
            <v>㎡</v>
          </cell>
          <cell r="J276" t="str">
            <v>内装69</v>
          </cell>
          <cell r="L276">
            <v>10.38</v>
          </cell>
          <cell r="O276">
            <v>0.1</v>
          </cell>
          <cell r="Q276">
            <v>-1.3</v>
          </cell>
          <cell r="T276">
            <v>1.93</v>
          </cell>
          <cell r="V276">
            <v>3.86</v>
          </cell>
          <cell r="Y276" t="str">
            <v>内装86</v>
          </cell>
          <cell r="AA276">
            <v>3.8</v>
          </cell>
        </row>
        <row r="277">
          <cell r="E277" t="str">
            <v>内装43</v>
          </cell>
          <cell r="G277">
            <v>7.9300000000000006</v>
          </cell>
          <cell r="J277">
            <v>2.4</v>
          </cell>
          <cell r="L277">
            <v>11.9</v>
          </cell>
          <cell r="Q277">
            <v>0</v>
          </cell>
          <cell r="V277">
            <v>0</v>
          </cell>
          <cell r="Y277" t="str">
            <v>塗装11</v>
          </cell>
          <cell r="AA277">
            <v>3.8</v>
          </cell>
        </row>
        <row r="278">
          <cell r="G278">
            <v>3.2</v>
          </cell>
          <cell r="J278">
            <v>1.9</v>
          </cell>
          <cell r="L278">
            <v>-1.52</v>
          </cell>
          <cell r="Q278">
            <v>0</v>
          </cell>
          <cell r="V278">
            <v>0</v>
          </cell>
          <cell r="Y278">
            <v>1.9</v>
          </cell>
          <cell r="AA278">
            <v>3.8</v>
          </cell>
        </row>
        <row r="279">
          <cell r="G279">
            <v>6.37</v>
          </cell>
          <cell r="L279">
            <v>0</v>
          </cell>
          <cell r="Q279">
            <v>0</v>
          </cell>
          <cell r="V279">
            <v>0</v>
          </cell>
          <cell r="AA279">
            <v>0</v>
          </cell>
        </row>
        <row r="280">
          <cell r="E280">
            <v>0.45</v>
          </cell>
          <cell r="G280">
            <v>-1.51</v>
          </cell>
          <cell r="L280" t="str">
            <v>㎡</v>
          </cell>
          <cell r="Q280">
            <v>0</v>
          </cell>
          <cell r="V280">
            <v>0</v>
          </cell>
          <cell r="AA280">
            <v>0</v>
          </cell>
        </row>
        <row r="281">
          <cell r="E281">
            <v>0.56000000000000005</v>
          </cell>
          <cell r="G281">
            <v>-0.13</v>
          </cell>
          <cell r="J281" t="str">
            <v>内装71</v>
          </cell>
          <cell r="L281">
            <v>8</v>
          </cell>
          <cell r="Q281">
            <v>0</v>
          </cell>
          <cell r="V281">
            <v>0</v>
          </cell>
          <cell r="AA281">
            <v>0</v>
          </cell>
        </row>
        <row r="282">
          <cell r="J282">
            <v>2.2999999999999998</v>
          </cell>
          <cell r="L282">
            <v>11.41</v>
          </cell>
          <cell r="Q282">
            <v>0</v>
          </cell>
          <cell r="V282">
            <v>0</v>
          </cell>
          <cell r="AA282">
            <v>0</v>
          </cell>
        </row>
        <row r="283">
          <cell r="G283" t="str">
            <v>㎡</v>
          </cell>
          <cell r="J283">
            <v>2.2999999999999998</v>
          </cell>
          <cell r="L283">
            <v>1.22</v>
          </cell>
          <cell r="Q283">
            <v>0</v>
          </cell>
          <cell r="V283">
            <v>0</v>
          </cell>
          <cell r="AA283">
            <v>0</v>
          </cell>
        </row>
        <row r="284">
          <cell r="E284" t="str">
            <v>躯体12</v>
          </cell>
          <cell r="G284">
            <v>6.37</v>
          </cell>
          <cell r="J284">
            <v>2.2999999999999998</v>
          </cell>
          <cell r="L284">
            <v>1.84</v>
          </cell>
          <cell r="V284">
            <v>0</v>
          </cell>
          <cell r="AA284">
            <v>0</v>
          </cell>
        </row>
        <row r="285">
          <cell r="G285">
            <v>6.37</v>
          </cell>
          <cell r="J285">
            <v>1.7</v>
          </cell>
          <cell r="L285">
            <v>-5.7</v>
          </cell>
        </row>
        <row r="286">
          <cell r="J286">
            <v>1.7</v>
          </cell>
          <cell r="L286">
            <v>-0.77</v>
          </cell>
        </row>
        <row r="287">
          <cell r="G287" t="str">
            <v>m3</v>
          </cell>
          <cell r="L287">
            <v>0</v>
          </cell>
        </row>
        <row r="288">
          <cell r="E288" t="str">
            <v>躯体10</v>
          </cell>
          <cell r="G288">
            <v>0.76</v>
          </cell>
          <cell r="L288" t="str">
            <v>㎡</v>
          </cell>
        </row>
        <row r="289">
          <cell r="E289" t="str">
            <v>㎡</v>
          </cell>
          <cell r="G289">
            <v>0.76</v>
          </cell>
          <cell r="J289" t="str">
            <v>内装72</v>
          </cell>
          <cell r="L289">
            <v>9.89</v>
          </cell>
        </row>
        <row r="290">
          <cell r="G290">
            <v>0</v>
          </cell>
          <cell r="J290">
            <v>2.2999999999999998</v>
          </cell>
          <cell r="L290">
            <v>11.41</v>
          </cell>
        </row>
        <row r="291">
          <cell r="J291">
            <v>1.9</v>
          </cell>
          <cell r="L291">
            <v>-1.52</v>
          </cell>
        </row>
        <row r="292">
          <cell r="L292">
            <v>0</v>
          </cell>
        </row>
        <row r="293">
          <cell r="L293" t="str">
            <v>㎡</v>
          </cell>
        </row>
        <row r="294">
          <cell r="J294" t="str">
            <v>内装83</v>
          </cell>
          <cell r="L294">
            <v>6.0299999999999994</v>
          </cell>
        </row>
        <row r="295">
          <cell r="L295">
            <v>3.45</v>
          </cell>
        </row>
        <row r="296">
          <cell r="J296">
            <v>3.35</v>
          </cell>
          <cell r="L296">
            <v>1.81</v>
          </cell>
        </row>
        <row r="297">
          <cell r="J297">
            <v>3.35</v>
          </cell>
          <cell r="L297">
            <v>0.77</v>
          </cell>
        </row>
        <row r="311">
          <cell r="G311">
            <v>0</v>
          </cell>
          <cell r="Q311">
            <v>0</v>
          </cell>
          <cell r="V311">
            <v>0</v>
          </cell>
          <cell r="AA311">
            <v>0</v>
          </cell>
        </row>
        <row r="312">
          <cell r="G312" t="str">
            <v>㎡</v>
          </cell>
          <cell r="L312" t="str">
            <v>㎡</v>
          </cell>
          <cell r="Q312" t="str">
            <v>㎡</v>
          </cell>
          <cell r="V312" t="str">
            <v>㎡</v>
          </cell>
          <cell r="AA312" t="str">
            <v>ｍ</v>
          </cell>
        </row>
        <row r="313">
          <cell r="E313" t="str">
            <v>内装8</v>
          </cell>
          <cell r="G313">
            <v>16.25</v>
          </cell>
          <cell r="J313" t="str">
            <v>躯体5</v>
          </cell>
          <cell r="L313">
            <v>4.79</v>
          </cell>
          <cell r="O313" t="str">
            <v>内装19</v>
          </cell>
          <cell r="Q313">
            <v>34.31</v>
          </cell>
          <cell r="T313" t="str">
            <v>内装26</v>
          </cell>
          <cell r="V313">
            <v>21.52</v>
          </cell>
          <cell r="Y313" t="str">
            <v>内装14</v>
          </cell>
          <cell r="AA313">
            <v>4.3</v>
          </cell>
        </row>
        <row r="314">
          <cell r="E314" t="str">
            <v>内装7</v>
          </cell>
          <cell r="G314">
            <v>16.25</v>
          </cell>
          <cell r="J314">
            <v>1.3</v>
          </cell>
          <cell r="L314">
            <v>2.99</v>
          </cell>
          <cell r="O314">
            <v>2.38</v>
          </cell>
          <cell r="Q314">
            <v>15.76</v>
          </cell>
          <cell r="T314">
            <v>4.91</v>
          </cell>
          <cell r="V314">
            <v>16.25</v>
          </cell>
          <cell r="AA314">
            <v>2.2999999999999998</v>
          </cell>
        </row>
        <row r="315">
          <cell r="E315">
            <v>4.91</v>
          </cell>
          <cell r="G315">
            <v>16.25</v>
          </cell>
          <cell r="J315">
            <v>0.9</v>
          </cell>
          <cell r="L315">
            <v>1.8</v>
          </cell>
          <cell r="O315">
            <v>2.38</v>
          </cell>
          <cell r="Q315">
            <v>23.37</v>
          </cell>
          <cell r="T315">
            <v>3.54</v>
          </cell>
          <cell r="V315">
            <v>5.27</v>
          </cell>
          <cell r="AA315">
            <v>2</v>
          </cell>
        </row>
        <row r="316">
          <cell r="G316">
            <v>0</v>
          </cell>
          <cell r="L316">
            <v>0</v>
          </cell>
          <cell r="O316">
            <v>1</v>
          </cell>
          <cell r="Q316">
            <v>-3.3</v>
          </cell>
          <cell r="V316">
            <v>0</v>
          </cell>
          <cell r="AA316">
            <v>0</v>
          </cell>
        </row>
        <row r="317">
          <cell r="G317" t="str">
            <v>ｍ</v>
          </cell>
          <cell r="L317" t="str">
            <v>㎡</v>
          </cell>
          <cell r="O317">
            <v>1.9</v>
          </cell>
          <cell r="Q317">
            <v>-1.52</v>
          </cell>
          <cell r="V317" t="str">
            <v>㎡</v>
          </cell>
          <cell r="AA317" t="str">
            <v>ｍ</v>
          </cell>
        </row>
        <row r="318">
          <cell r="E318" t="str">
            <v>躯体1</v>
          </cell>
          <cell r="G318">
            <v>3.8</v>
          </cell>
          <cell r="J318" t="str">
            <v>内装24</v>
          </cell>
          <cell r="L318">
            <v>16.209999999999997</v>
          </cell>
          <cell r="Q318">
            <v>0</v>
          </cell>
          <cell r="T318" t="str">
            <v>内装27</v>
          </cell>
          <cell r="V318">
            <v>5.27</v>
          </cell>
          <cell r="Y318" t="str">
            <v>内装12</v>
          </cell>
          <cell r="AA318">
            <v>0.8</v>
          </cell>
        </row>
        <row r="319">
          <cell r="G319">
            <v>3.8</v>
          </cell>
          <cell r="J319">
            <v>2.38</v>
          </cell>
          <cell r="L319">
            <v>5.76</v>
          </cell>
          <cell r="Q319" t="str">
            <v>㎡</v>
          </cell>
          <cell r="T319">
            <v>3.54</v>
          </cell>
          <cell r="V319">
            <v>5.27</v>
          </cell>
          <cell r="AA319">
            <v>0</v>
          </cell>
        </row>
        <row r="320">
          <cell r="G320">
            <v>0</v>
          </cell>
          <cell r="J320">
            <v>2.4</v>
          </cell>
          <cell r="L320">
            <v>2.59</v>
          </cell>
          <cell r="O320" t="str">
            <v>内装20</v>
          </cell>
          <cell r="Q320">
            <v>15.480000000000002</v>
          </cell>
          <cell r="V320">
            <v>0</v>
          </cell>
          <cell r="AA320">
            <v>0</v>
          </cell>
        </row>
        <row r="321">
          <cell r="G321" t="str">
            <v>m3</v>
          </cell>
          <cell r="J321">
            <v>2.38</v>
          </cell>
          <cell r="L321">
            <v>11.16</v>
          </cell>
          <cell r="O321">
            <v>2.2000000000000002</v>
          </cell>
          <cell r="Q321">
            <v>6.56</v>
          </cell>
          <cell r="V321">
            <v>0</v>
          </cell>
          <cell r="AA321">
            <v>0</v>
          </cell>
        </row>
        <row r="322">
          <cell r="E322" t="str">
            <v>躯体3</v>
          </cell>
          <cell r="G322">
            <v>0.05</v>
          </cell>
          <cell r="J322">
            <v>1</v>
          </cell>
          <cell r="L322">
            <v>-3.3</v>
          </cell>
          <cell r="O322">
            <v>2.2000000000000002</v>
          </cell>
          <cell r="Q322">
            <v>15.58</v>
          </cell>
          <cell r="V322">
            <v>0</v>
          </cell>
          <cell r="AA322">
            <v>0</v>
          </cell>
        </row>
        <row r="323">
          <cell r="E323">
            <v>0.12</v>
          </cell>
          <cell r="G323">
            <v>0.05</v>
          </cell>
          <cell r="L323">
            <v>0</v>
          </cell>
          <cell r="O323">
            <v>1.9</v>
          </cell>
          <cell r="Q323">
            <v>-5.97</v>
          </cell>
          <cell r="V323">
            <v>0</v>
          </cell>
          <cell r="AA323">
            <v>0</v>
          </cell>
        </row>
        <row r="324">
          <cell r="G324">
            <v>0</v>
          </cell>
          <cell r="L324" t="str">
            <v>ｍ</v>
          </cell>
          <cell r="O324">
            <v>0.1</v>
          </cell>
          <cell r="Q324">
            <v>-0.69</v>
          </cell>
          <cell r="V324">
            <v>0</v>
          </cell>
          <cell r="AA324">
            <v>0</v>
          </cell>
        </row>
        <row r="325">
          <cell r="G325" t="str">
            <v>㎡</v>
          </cell>
          <cell r="J325" t="str">
            <v>躯体2</v>
          </cell>
          <cell r="L325">
            <v>39.08</v>
          </cell>
          <cell r="Q325">
            <v>0</v>
          </cell>
          <cell r="V325">
            <v>0</v>
          </cell>
          <cell r="AA325">
            <v>0</v>
          </cell>
        </row>
        <row r="326">
          <cell r="E326" t="str">
            <v>内装5</v>
          </cell>
          <cell r="G326">
            <v>5.27</v>
          </cell>
          <cell r="L326">
            <v>19.920000000000002</v>
          </cell>
          <cell r="Q326">
            <v>0</v>
          </cell>
          <cell r="V326">
            <v>0</v>
          </cell>
          <cell r="AA326">
            <v>0</v>
          </cell>
        </row>
        <row r="327">
          <cell r="E327">
            <v>3.54</v>
          </cell>
          <cell r="G327">
            <v>5.27</v>
          </cell>
          <cell r="L327">
            <v>6.36</v>
          </cell>
          <cell r="Q327">
            <v>0</v>
          </cell>
          <cell r="V327">
            <v>0</v>
          </cell>
          <cell r="AA327">
            <v>0</v>
          </cell>
        </row>
        <row r="328">
          <cell r="J328">
            <v>2.4</v>
          </cell>
          <cell r="L328">
            <v>14.4</v>
          </cell>
          <cell r="Q328">
            <v>0</v>
          </cell>
          <cell r="V328">
            <v>0</v>
          </cell>
          <cell r="AA328">
            <v>0</v>
          </cell>
        </row>
        <row r="329">
          <cell r="L329">
            <v>-1.6</v>
          </cell>
          <cell r="Q329">
            <v>0</v>
          </cell>
          <cell r="V329">
            <v>0</v>
          </cell>
          <cell r="AA329">
            <v>0</v>
          </cell>
        </row>
        <row r="330">
          <cell r="Q330">
            <v>0</v>
          </cell>
          <cell r="V330">
            <v>0</v>
          </cell>
          <cell r="AA330">
            <v>0</v>
          </cell>
        </row>
        <row r="331">
          <cell r="L331" t="str">
            <v>m3</v>
          </cell>
          <cell r="Q331">
            <v>0</v>
          </cell>
          <cell r="V331">
            <v>0</v>
          </cell>
        </row>
        <row r="332">
          <cell r="J332" t="str">
            <v>躯体4</v>
          </cell>
          <cell r="L332">
            <v>1.71</v>
          </cell>
          <cell r="Q332">
            <v>0</v>
          </cell>
          <cell r="V332">
            <v>0</v>
          </cell>
        </row>
        <row r="333">
          <cell r="J333">
            <v>2.4</v>
          </cell>
          <cell r="L333">
            <v>1.43</v>
          </cell>
          <cell r="Q333">
            <v>0</v>
          </cell>
          <cell r="V333">
            <v>0</v>
          </cell>
        </row>
        <row r="334">
          <cell r="J334">
            <v>2.4</v>
          </cell>
          <cell r="L334">
            <v>0.46</v>
          </cell>
          <cell r="Q334">
            <v>0</v>
          </cell>
          <cell r="V334">
            <v>0</v>
          </cell>
        </row>
        <row r="335">
          <cell r="J335">
            <v>1.9</v>
          </cell>
          <cell r="L335">
            <v>-0.18</v>
          </cell>
          <cell r="Q335">
            <v>0</v>
          </cell>
          <cell r="V335">
            <v>0</v>
          </cell>
        </row>
        <row r="336">
          <cell r="L336">
            <v>0</v>
          </cell>
          <cell r="Q336">
            <v>0</v>
          </cell>
          <cell r="V336">
            <v>0</v>
          </cell>
        </row>
        <row r="337">
          <cell r="L337" t="str">
            <v>ｍ</v>
          </cell>
          <cell r="Q337">
            <v>0</v>
          </cell>
          <cell r="V337">
            <v>0</v>
          </cell>
        </row>
        <row r="338">
          <cell r="J338" t="str">
            <v>内装17</v>
          </cell>
          <cell r="L338">
            <v>6.92</v>
          </cell>
          <cell r="Q338">
            <v>0</v>
          </cell>
          <cell r="V338">
            <v>0</v>
          </cell>
        </row>
        <row r="339">
          <cell r="L339">
            <v>2.98</v>
          </cell>
          <cell r="Q339">
            <v>0</v>
          </cell>
          <cell r="V339">
            <v>0</v>
          </cell>
        </row>
        <row r="340">
          <cell r="L340">
            <v>7.08</v>
          </cell>
          <cell r="Q340">
            <v>0</v>
          </cell>
          <cell r="V340">
            <v>0</v>
          </cell>
        </row>
        <row r="341">
          <cell r="L341">
            <v>-3.14</v>
          </cell>
          <cell r="Q341">
            <v>0</v>
          </cell>
          <cell r="V341">
            <v>0</v>
          </cell>
        </row>
        <row r="342">
          <cell r="L342">
            <v>0</v>
          </cell>
          <cell r="Q342">
            <v>0</v>
          </cell>
        </row>
        <row r="343">
          <cell r="L343" t="str">
            <v>㎡</v>
          </cell>
          <cell r="Q343">
            <v>0</v>
          </cell>
        </row>
        <row r="344">
          <cell r="J344" t="str">
            <v>内装23</v>
          </cell>
          <cell r="L344">
            <v>16.170000000000002</v>
          </cell>
          <cell r="Q344">
            <v>0</v>
          </cell>
        </row>
        <row r="345">
          <cell r="J345">
            <v>2.2000000000000002</v>
          </cell>
          <cell r="L345">
            <v>6.56</v>
          </cell>
          <cell r="Q345">
            <v>0</v>
          </cell>
        </row>
        <row r="346">
          <cell r="J346">
            <v>2.2000000000000002</v>
          </cell>
          <cell r="L346">
            <v>15.58</v>
          </cell>
          <cell r="Q346">
            <v>0</v>
          </cell>
        </row>
        <row r="347">
          <cell r="J347">
            <v>1.9</v>
          </cell>
          <cell r="L347">
            <v>-5.97</v>
          </cell>
          <cell r="Q347">
            <v>0</v>
          </cell>
        </row>
        <row r="348">
          <cell r="Q348">
            <v>0</v>
          </cell>
        </row>
        <row r="349">
          <cell r="Q349">
            <v>0</v>
          </cell>
        </row>
        <row r="350">
          <cell r="Q350">
            <v>0</v>
          </cell>
        </row>
        <row r="351">
          <cell r="Q351">
            <v>0</v>
          </cell>
        </row>
        <row r="352">
          <cell r="Q352">
            <v>0</v>
          </cell>
        </row>
        <row r="353">
          <cell r="Q353">
            <v>0</v>
          </cell>
        </row>
        <row r="356">
          <cell r="G356" t="str">
            <v>㎡</v>
          </cell>
          <cell r="L356" t="str">
            <v>ｍ</v>
          </cell>
          <cell r="Q356" t="str">
            <v>㎡</v>
          </cell>
          <cell r="V356" t="str">
            <v>㎡</v>
          </cell>
          <cell r="AA356" t="str">
            <v>㎡</v>
          </cell>
        </row>
        <row r="357">
          <cell r="E357" t="str">
            <v>内装40</v>
          </cell>
          <cell r="G357">
            <v>8.15</v>
          </cell>
          <cell r="J357" t="str">
            <v>内装64</v>
          </cell>
          <cell r="L357">
            <v>18.170000000000002</v>
          </cell>
          <cell r="O357" t="str">
            <v>内装74</v>
          </cell>
          <cell r="Q357">
            <v>34.32</v>
          </cell>
          <cell r="T357" t="str">
            <v>内装89</v>
          </cell>
          <cell r="V357">
            <v>24.35</v>
          </cell>
          <cell r="Y357" t="str">
            <v>仮設1</v>
          </cell>
          <cell r="AA357">
            <v>26.67</v>
          </cell>
        </row>
        <row r="358">
          <cell r="E358">
            <v>4.91</v>
          </cell>
          <cell r="G358">
            <v>8.15</v>
          </cell>
          <cell r="J358" t="str">
            <v>塗装10</v>
          </cell>
          <cell r="L358">
            <v>18.170000000000002</v>
          </cell>
          <cell r="O358" t="str">
            <v>塗装7</v>
          </cell>
          <cell r="Q358">
            <v>34.32</v>
          </cell>
          <cell r="T358">
            <v>4.91</v>
          </cell>
          <cell r="V358">
            <v>24.35</v>
          </cell>
          <cell r="Y358" t="str">
            <v>仮設2</v>
          </cell>
          <cell r="AA358">
            <v>26.67</v>
          </cell>
        </row>
        <row r="359">
          <cell r="G359">
            <v>0</v>
          </cell>
          <cell r="L359">
            <v>9.92</v>
          </cell>
          <cell r="O359">
            <v>2.2999999999999998</v>
          </cell>
          <cell r="Q359">
            <v>22.82</v>
          </cell>
          <cell r="V359">
            <v>0</v>
          </cell>
          <cell r="Y359" t="str">
            <v>仮設3</v>
          </cell>
          <cell r="AA359">
            <v>26.67</v>
          </cell>
        </row>
        <row r="360">
          <cell r="G360" t="str">
            <v>㎡</v>
          </cell>
          <cell r="L360">
            <v>9.82</v>
          </cell>
          <cell r="O360">
            <v>2.2999999999999998</v>
          </cell>
          <cell r="Q360">
            <v>22.59</v>
          </cell>
          <cell r="V360" t="str">
            <v>㎡</v>
          </cell>
          <cell r="Y360" t="str">
            <v>仮設4</v>
          </cell>
          <cell r="AA360">
            <v>26.67</v>
          </cell>
        </row>
        <row r="361">
          <cell r="E361" t="str">
            <v>内装41</v>
          </cell>
          <cell r="G361">
            <v>16.2</v>
          </cell>
          <cell r="L361">
            <v>-1.57</v>
          </cell>
          <cell r="O361">
            <v>1.9</v>
          </cell>
          <cell r="Q361">
            <v>-5.97</v>
          </cell>
          <cell r="T361" t="str">
            <v>内装92</v>
          </cell>
          <cell r="V361">
            <v>5.27</v>
          </cell>
          <cell r="Y361">
            <v>5.0999999999999996</v>
          </cell>
          <cell r="AA361">
            <v>26.67</v>
          </cell>
        </row>
        <row r="362">
          <cell r="E362">
            <v>4.91</v>
          </cell>
          <cell r="G362">
            <v>16.2</v>
          </cell>
          <cell r="L362">
            <v>0</v>
          </cell>
          <cell r="O362">
            <v>1</v>
          </cell>
          <cell r="Q362">
            <v>-3.3</v>
          </cell>
          <cell r="V362">
            <v>5.27</v>
          </cell>
          <cell r="AA362">
            <v>0</v>
          </cell>
        </row>
        <row r="363">
          <cell r="G363">
            <v>0</v>
          </cell>
          <cell r="L363" t="str">
            <v>㎡</v>
          </cell>
          <cell r="O363">
            <v>0.1</v>
          </cell>
          <cell r="Q363">
            <v>-1.82</v>
          </cell>
          <cell r="V363">
            <v>0</v>
          </cell>
          <cell r="AA363" t="str">
            <v>ｍ</v>
          </cell>
        </row>
        <row r="364">
          <cell r="G364" t="str">
            <v>㎡</v>
          </cell>
          <cell r="J364" t="str">
            <v>内装71</v>
          </cell>
          <cell r="L364">
            <v>31.34</v>
          </cell>
          <cell r="Q364">
            <v>0</v>
          </cell>
          <cell r="V364" t="str">
            <v>ｍ</v>
          </cell>
          <cell r="Y364" t="str">
            <v>内装86</v>
          </cell>
          <cell r="AA364">
            <v>3.8</v>
          </cell>
        </row>
        <row r="365">
          <cell r="E365" t="str">
            <v>内装43</v>
          </cell>
          <cell r="G365">
            <v>24.35</v>
          </cell>
          <cell r="J365">
            <v>2.2999999999999998</v>
          </cell>
          <cell r="L365">
            <v>22.82</v>
          </cell>
          <cell r="Q365">
            <v>0</v>
          </cell>
          <cell r="T365" t="str">
            <v>内装94</v>
          </cell>
          <cell r="V365">
            <v>19.740000000000002</v>
          </cell>
          <cell r="Y365" t="str">
            <v>塗装11</v>
          </cell>
          <cell r="AA365">
            <v>3.8</v>
          </cell>
        </row>
        <row r="366">
          <cell r="G366">
            <v>8.15</v>
          </cell>
          <cell r="J366">
            <v>2.2999999999999998</v>
          </cell>
          <cell r="L366">
            <v>0.53</v>
          </cell>
          <cell r="Q366">
            <v>0</v>
          </cell>
          <cell r="V366">
            <v>9.92</v>
          </cell>
          <cell r="Y366">
            <v>1.9</v>
          </cell>
          <cell r="AA366">
            <v>3.8</v>
          </cell>
        </row>
        <row r="367">
          <cell r="G367">
            <v>16.2</v>
          </cell>
          <cell r="J367">
            <v>2.2999999999999998</v>
          </cell>
          <cell r="L367">
            <v>11.29</v>
          </cell>
          <cell r="Q367">
            <v>0</v>
          </cell>
          <cell r="T367">
            <v>4.91</v>
          </cell>
          <cell r="V367">
            <v>9.82</v>
          </cell>
          <cell r="AA367">
            <v>0</v>
          </cell>
        </row>
        <row r="368">
          <cell r="J368">
            <v>1</v>
          </cell>
          <cell r="L368">
            <v>-3.3</v>
          </cell>
          <cell r="Q368">
            <v>0</v>
          </cell>
          <cell r="V368">
            <v>0</v>
          </cell>
          <cell r="AA368">
            <v>0</v>
          </cell>
        </row>
        <row r="369">
          <cell r="G369" t="str">
            <v>㎡</v>
          </cell>
          <cell r="L369">
            <v>0</v>
          </cell>
          <cell r="Q369">
            <v>0</v>
          </cell>
          <cell r="V369">
            <v>0</v>
          </cell>
          <cell r="AA369">
            <v>0</v>
          </cell>
        </row>
        <row r="370">
          <cell r="E370" t="str">
            <v>躯体12</v>
          </cell>
          <cell r="G370">
            <v>16.2</v>
          </cell>
          <cell r="L370" t="str">
            <v>㎡</v>
          </cell>
          <cell r="Q370">
            <v>0</v>
          </cell>
          <cell r="V370">
            <v>0</v>
          </cell>
          <cell r="AA370">
            <v>0</v>
          </cell>
        </row>
        <row r="371">
          <cell r="G371">
            <v>16.2</v>
          </cell>
          <cell r="J371" t="str">
            <v>内装83</v>
          </cell>
          <cell r="L371">
            <v>22.890000000000004</v>
          </cell>
          <cell r="V371">
            <v>0</v>
          </cell>
          <cell r="AA371">
            <v>0</v>
          </cell>
        </row>
        <row r="372">
          <cell r="J372">
            <v>2.2999999999999998</v>
          </cell>
          <cell r="L372">
            <v>7.61</v>
          </cell>
          <cell r="V372">
            <v>0</v>
          </cell>
          <cell r="AA372">
            <v>0</v>
          </cell>
        </row>
        <row r="373">
          <cell r="G373" t="str">
            <v>m3</v>
          </cell>
          <cell r="J373">
            <v>3.58</v>
          </cell>
          <cell r="L373">
            <v>3.26</v>
          </cell>
          <cell r="V373">
            <v>0</v>
          </cell>
          <cell r="AA373">
            <v>0</v>
          </cell>
        </row>
        <row r="374">
          <cell r="E374" t="str">
            <v>躯体10</v>
          </cell>
          <cell r="G374">
            <v>1.99</v>
          </cell>
          <cell r="J374">
            <v>5.12</v>
          </cell>
          <cell r="L374">
            <v>2.2999999999999998</v>
          </cell>
          <cell r="V374">
            <v>0</v>
          </cell>
          <cell r="AA374">
            <v>0</v>
          </cell>
        </row>
        <row r="375">
          <cell r="E375" t="str">
            <v>㎡</v>
          </cell>
          <cell r="G375">
            <v>1.94</v>
          </cell>
          <cell r="J375">
            <v>5.12</v>
          </cell>
          <cell r="L375">
            <v>1.23</v>
          </cell>
          <cell r="V375">
            <v>0</v>
          </cell>
          <cell r="AA375">
            <v>0</v>
          </cell>
        </row>
        <row r="376">
          <cell r="G376">
            <v>0.05</v>
          </cell>
          <cell r="J376">
            <v>2.2999999999999998</v>
          </cell>
          <cell r="L376">
            <v>10.9</v>
          </cell>
          <cell r="AA376">
            <v>0</v>
          </cell>
        </row>
        <row r="377">
          <cell r="G377">
            <v>0</v>
          </cell>
          <cell r="J377">
            <v>3.69</v>
          </cell>
          <cell r="L377">
            <v>0.89</v>
          </cell>
          <cell r="AA377">
            <v>0</v>
          </cell>
        </row>
        <row r="378">
          <cell r="G378" t="str">
            <v>㎡</v>
          </cell>
          <cell r="J378">
            <v>1</v>
          </cell>
          <cell r="L378">
            <v>-3.3</v>
          </cell>
          <cell r="AA378">
            <v>0</v>
          </cell>
        </row>
        <row r="379">
          <cell r="E379" t="str">
            <v>躯体11</v>
          </cell>
          <cell r="G379">
            <v>0.46</v>
          </cell>
          <cell r="AA379">
            <v>0</v>
          </cell>
        </row>
        <row r="380">
          <cell r="E380">
            <v>0.12</v>
          </cell>
          <cell r="G380">
            <v>0.46</v>
          </cell>
          <cell r="AA380">
            <v>0</v>
          </cell>
        </row>
        <row r="381">
          <cell r="G381">
            <v>0</v>
          </cell>
          <cell r="AA381">
            <v>0</v>
          </cell>
        </row>
        <row r="382">
          <cell r="G382" t="str">
            <v>ｍ</v>
          </cell>
          <cell r="AA382">
            <v>0</v>
          </cell>
        </row>
        <row r="383">
          <cell r="E383" t="str">
            <v>躯体13</v>
          </cell>
          <cell r="G383">
            <v>6.9</v>
          </cell>
          <cell r="AA383">
            <v>0</v>
          </cell>
        </row>
        <row r="384">
          <cell r="E384">
            <v>3</v>
          </cell>
          <cell r="G384">
            <v>3.9</v>
          </cell>
          <cell r="AA384">
            <v>0</v>
          </cell>
        </row>
        <row r="385">
          <cell r="E385">
            <v>0.3</v>
          </cell>
          <cell r="G385">
            <v>3</v>
          </cell>
          <cell r="AA385">
            <v>0</v>
          </cell>
        </row>
        <row r="386">
          <cell r="G386">
            <v>0</v>
          </cell>
          <cell r="L386">
            <v>0</v>
          </cell>
          <cell r="AA386">
            <v>0</v>
          </cell>
        </row>
        <row r="387">
          <cell r="G387" t="str">
            <v>か所</v>
          </cell>
          <cell r="L387">
            <v>0</v>
          </cell>
          <cell r="AA387">
            <v>0</v>
          </cell>
        </row>
        <row r="388">
          <cell r="E388" t="str">
            <v>躯体15</v>
          </cell>
          <cell r="G388">
            <v>32</v>
          </cell>
          <cell r="L388">
            <v>0</v>
          </cell>
          <cell r="AA388">
            <v>0</v>
          </cell>
        </row>
        <row r="389">
          <cell r="E389">
            <v>6</v>
          </cell>
          <cell r="G389">
            <v>12</v>
          </cell>
          <cell r="L389">
            <v>0</v>
          </cell>
          <cell r="AA389">
            <v>0</v>
          </cell>
        </row>
        <row r="390">
          <cell r="G390">
            <v>20</v>
          </cell>
          <cell r="AA390">
            <v>0</v>
          </cell>
        </row>
        <row r="391">
          <cell r="AA391">
            <v>0</v>
          </cell>
        </row>
        <row r="392">
          <cell r="AA392">
            <v>0</v>
          </cell>
        </row>
        <row r="393">
          <cell r="AA393">
            <v>0</v>
          </cell>
        </row>
        <row r="394">
          <cell r="Q394">
            <v>0</v>
          </cell>
          <cell r="AA394">
            <v>0</v>
          </cell>
        </row>
        <row r="395">
          <cell r="Q395">
            <v>0</v>
          </cell>
          <cell r="AA395">
            <v>0</v>
          </cell>
        </row>
        <row r="396">
          <cell r="Q396">
            <v>0</v>
          </cell>
          <cell r="AA396">
            <v>0</v>
          </cell>
        </row>
        <row r="397">
          <cell r="Q397">
            <v>0</v>
          </cell>
          <cell r="V397">
            <v>0</v>
          </cell>
          <cell r="AA397">
            <v>0</v>
          </cell>
        </row>
        <row r="398">
          <cell r="G398">
            <v>0</v>
          </cell>
          <cell r="Q398">
            <v>0</v>
          </cell>
          <cell r="V398">
            <v>0</v>
          </cell>
          <cell r="AA398">
            <v>0</v>
          </cell>
        </row>
        <row r="399">
          <cell r="G399">
            <v>0</v>
          </cell>
          <cell r="Q399">
            <v>0</v>
          </cell>
          <cell r="V399">
            <v>0</v>
          </cell>
          <cell r="AA399">
            <v>0</v>
          </cell>
        </row>
        <row r="400">
          <cell r="G400" t="str">
            <v>㎡</v>
          </cell>
          <cell r="L400" t="str">
            <v>ｍ</v>
          </cell>
          <cell r="Q400" t="str">
            <v>㎡</v>
          </cell>
          <cell r="V400" t="str">
            <v>㎡</v>
          </cell>
          <cell r="AA400" t="str">
            <v>㎡</v>
          </cell>
        </row>
        <row r="401">
          <cell r="E401" t="str">
            <v>内装5</v>
          </cell>
          <cell r="G401">
            <v>28.240000000000002</v>
          </cell>
          <cell r="J401" t="str">
            <v>内装17</v>
          </cell>
          <cell r="L401">
            <v>29.220000000000002</v>
          </cell>
          <cell r="O401" t="str">
            <v>内装20</v>
          </cell>
          <cell r="Q401">
            <v>72.749999999999986</v>
          </cell>
          <cell r="T401" t="str">
            <v>内装25</v>
          </cell>
          <cell r="V401">
            <v>30.450000000000003</v>
          </cell>
          <cell r="Y401" t="str">
            <v>仮設1</v>
          </cell>
          <cell r="AA401">
            <v>29.18</v>
          </cell>
        </row>
        <row r="402">
          <cell r="E402">
            <v>2.76</v>
          </cell>
          <cell r="G402">
            <v>9.74</v>
          </cell>
          <cell r="L402">
            <v>10.039999999999999</v>
          </cell>
          <cell r="O402">
            <v>2.2000000000000002</v>
          </cell>
          <cell r="Q402">
            <v>22.09</v>
          </cell>
          <cell r="T402">
            <v>2.76</v>
          </cell>
          <cell r="V402">
            <v>9.74</v>
          </cell>
          <cell r="Y402" t="str">
            <v>仮設2</v>
          </cell>
          <cell r="AA402">
            <v>29.18</v>
          </cell>
        </row>
        <row r="403">
          <cell r="E403">
            <v>13.900000000000002</v>
          </cell>
          <cell r="G403">
            <v>20.71</v>
          </cell>
          <cell r="L403">
            <v>2.7</v>
          </cell>
          <cell r="O403">
            <v>2.2000000000000002</v>
          </cell>
          <cell r="Q403">
            <v>5.94</v>
          </cell>
          <cell r="T403">
            <v>13.900000000000002</v>
          </cell>
          <cell r="V403">
            <v>20.71</v>
          </cell>
          <cell r="Y403" t="str">
            <v>仮設3</v>
          </cell>
          <cell r="AA403">
            <v>29.18</v>
          </cell>
        </row>
        <row r="404">
          <cell r="E404">
            <v>0.6</v>
          </cell>
          <cell r="G404">
            <v>-1.94</v>
          </cell>
          <cell r="L404">
            <v>27.8</v>
          </cell>
          <cell r="O404">
            <v>2.2000000000000002</v>
          </cell>
          <cell r="Q404">
            <v>61.16</v>
          </cell>
          <cell r="V404">
            <v>0</v>
          </cell>
          <cell r="Y404" t="str">
            <v>仮設4</v>
          </cell>
          <cell r="AA404">
            <v>29.18</v>
          </cell>
        </row>
        <row r="405">
          <cell r="E405">
            <v>0.95</v>
          </cell>
          <cell r="G405">
            <v>-0.27</v>
          </cell>
          <cell r="L405">
            <v>-3.23</v>
          </cell>
          <cell r="O405">
            <v>1.01</v>
          </cell>
          <cell r="Q405">
            <v>-3.26</v>
          </cell>
          <cell r="V405" t="str">
            <v>㎡</v>
          </cell>
          <cell r="Y405">
            <v>3</v>
          </cell>
          <cell r="AA405">
            <v>10.5</v>
          </cell>
        </row>
        <row r="406">
          <cell r="G406">
            <v>0</v>
          </cell>
          <cell r="L406">
            <v>-0.6</v>
          </cell>
          <cell r="O406">
            <v>0.78</v>
          </cell>
          <cell r="Q406" t="str">
            <v>0.5㎡以下</v>
          </cell>
          <cell r="T406" t="str">
            <v>内装89</v>
          </cell>
          <cell r="V406">
            <v>28.86</v>
          </cell>
          <cell r="Y406">
            <v>10.8</v>
          </cell>
          <cell r="AA406">
            <v>18.68</v>
          </cell>
        </row>
        <row r="407">
          <cell r="G407" t="str">
            <v>㎡</v>
          </cell>
          <cell r="L407">
            <v>-1.71</v>
          </cell>
          <cell r="O407">
            <v>1.9</v>
          </cell>
          <cell r="Q407">
            <v>-3.25</v>
          </cell>
          <cell r="T407">
            <v>2.76</v>
          </cell>
          <cell r="V407">
            <v>9.74</v>
          </cell>
          <cell r="AA407">
            <v>0</v>
          </cell>
        </row>
        <row r="408">
          <cell r="E408" t="str">
            <v>内装43</v>
          </cell>
          <cell r="G408">
            <v>26.65</v>
          </cell>
          <cell r="L408">
            <v>-2.58</v>
          </cell>
          <cell r="O408">
            <v>1.9</v>
          </cell>
          <cell r="Q408">
            <v>-4.9000000000000004</v>
          </cell>
          <cell r="T408">
            <v>12.830000000000002</v>
          </cell>
          <cell r="V408">
            <v>19.12</v>
          </cell>
          <cell r="AA408" t="str">
            <v>ｍ</v>
          </cell>
        </row>
        <row r="409">
          <cell r="E409" t="str">
            <v>内装40</v>
          </cell>
          <cell r="G409">
            <v>26.65</v>
          </cell>
          <cell r="L409">
            <v>-3.2</v>
          </cell>
          <cell r="O409">
            <v>1.9</v>
          </cell>
          <cell r="Q409">
            <v>-1.52</v>
          </cell>
          <cell r="V409">
            <v>0</v>
          </cell>
          <cell r="Y409" t="str">
            <v>内装86</v>
          </cell>
          <cell r="AA409">
            <v>11.4</v>
          </cell>
        </row>
        <row r="410">
          <cell r="E410">
            <v>2.76</v>
          </cell>
          <cell r="G410">
            <v>9.74</v>
          </cell>
          <cell r="L410">
            <v>0</v>
          </cell>
          <cell r="O410">
            <v>0.12</v>
          </cell>
          <cell r="Q410">
            <v>-3.51</v>
          </cell>
          <cell r="V410" t="str">
            <v>ｍ</v>
          </cell>
          <cell r="Y410" t="str">
            <v>塗装11</v>
          </cell>
          <cell r="AA410">
            <v>11.4</v>
          </cell>
        </row>
        <row r="411">
          <cell r="E411">
            <v>12.830000000000002</v>
          </cell>
          <cell r="G411">
            <v>19.12</v>
          </cell>
          <cell r="L411" t="str">
            <v>ｍ</v>
          </cell>
          <cell r="Q411">
            <v>0</v>
          </cell>
          <cell r="T411" t="str">
            <v>内装94</v>
          </cell>
          <cell r="V411">
            <v>35.700000000000003</v>
          </cell>
          <cell r="Y411">
            <v>1.9</v>
          </cell>
          <cell r="AA411">
            <v>11.4</v>
          </cell>
        </row>
        <row r="412">
          <cell r="E412">
            <v>0.6</v>
          </cell>
          <cell r="G412">
            <v>-1.94</v>
          </cell>
          <cell r="J412" t="str">
            <v>内装64</v>
          </cell>
          <cell r="L412">
            <v>28.009999999999998</v>
          </cell>
          <cell r="Q412" t="str">
            <v>㎡</v>
          </cell>
          <cell r="V412">
            <v>10.039999999999999</v>
          </cell>
          <cell r="AA412">
            <v>0</v>
          </cell>
        </row>
        <row r="413">
          <cell r="E413">
            <v>0.95</v>
          </cell>
          <cell r="G413">
            <v>-0.27</v>
          </cell>
          <cell r="J413" t="str">
            <v>塗装10</v>
          </cell>
          <cell r="L413">
            <v>28.009999999999998</v>
          </cell>
          <cell r="O413" t="str">
            <v>内装74</v>
          </cell>
          <cell r="Q413">
            <v>64.689999999999984</v>
          </cell>
          <cell r="T413">
            <v>12.830000000000002</v>
          </cell>
          <cell r="V413">
            <v>25.66</v>
          </cell>
          <cell r="AA413" t="str">
            <v>ｍ</v>
          </cell>
        </row>
        <row r="414">
          <cell r="L414">
            <v>10.039999999999999</v>
          </cell>
          <cell r="O414" t="str">
            <v>塗装7</v>
          </cell>
          <cell r="Q414">
            <v>64.689999999999984</v>
          </cell>
          <cell r="V414">
            <v>0</v>
          </cell>
          <cell r="Y414" t="str">
            <v>内装104</v>
          </cell>
          <cell r="AA414">
            <v>2.9</v>
          </cell>
        </row>
        <row r="415">
          <cell r="L415">
            <v>2.7</v>
          </cell>
          <cell r="O415">
            <v>2.2000000000000002</v>
          </cell>
          <cell r="Q415">
            <v>22.09</v>
          </cell>
          <cell r="V415">
            <v>0</v>
          </cell>
          <cell r="AA415">
            <v>1.94</v>
          </cell>
        </row>
        <row r="416">
          <cell r="G416">
            <v>0</v>
          </cell>
          <cell r="L416">
            <v>25.66</v>
          </cell>
          <cell r="O416">
            <v>2.2000000000000002</v>
          </cell>
          <cell r="Q416">
            <v>5.94</v>
          </cell>
          <cell r="V416">
            <v>0</v>
          </cell>
          <cell r="Y416">
            <v>0.95699999999999996</v>
          </cell>
          <cell r="AA416">
            <v>0.96</v>
          </cell>
        </row>
        <row r="417">
          <cell r="G417">
            <v>0</v>
          </cell>
          <cell r="L417">
            <v>-3.23</v>
          </cell>
          <cell r="O417">
            <v>2.2000000000000002</v>
          </cell>
          <cell r="Q417">
            <v>56.45</v>
          </cell>
          <cell r="V417">
            <v>0</v>
          </cell>
          <cell r="AA417">
            <v>0</v>
          </cell>
        </row>
        <row r="418">
          <cell r="G418">
            <v>0</v>
          </cell>
          <cell r="L418">
            <v>-0.6</v>
          </cell>
          <cell r="O418">
            <v>1.01</v>
          </cell>
          <cell r="Q418">
            <v>-3.26</v>
          </cell>
          <cell r="V418">
            <v>0</v>
          </cell>
          <cell r="AA418" t="str">
            <v>ｍ</v>
          </cell>
        </row>
        <row r="419">
          <cell r="G419">
            <v>0</v>
          </cell>
          <cell r="L419">
            <v>-1.71</v>
          </cell>
          <cell r="O419">
            <v>0.78</v>
          </cell>
          <cell r="Q419" t="str">
            <v>0.5㎡以下</v>
          </cell>
          <cell r="V419">
            <v>0</v>
          </cell>
          <cell r="Y419" t="str">
            <v>内装14</v>
          </cell>
          <cell r="AA419">
            <v>3.23</v>
          </cell>
        </row>
        <row r="420">
          <cell r="G420">
            <v>0</v>
          </cell>
          <cell r="L420">
            <v>-1.6</v>
          </cell>
          <cell r="O420">
            <v>1.9</v>
          </cell>
          <cell r="Q420">
            <v>-3.25</v>
          </cell>
          <cell r="V420">
            <v>0</v>
          </cell>
          <cell r="AA420">
            <v>3.23</v>
          </cell>
        </row>
        <row r="421">
          <cell r="G421">
            <v>0</v>
          </cell>
          <cell r="L421">
            <v>-1.65</v>
          </cell>
          <cell r="O421">
            <v>1.9</v>
          </cell>
          <cell r="Q421">
            <v>-3.04</v>
          </cell>
          <cell r="V421">
            <v>0</v>
          </cell>
          <cell r="AA421">
            <v>0</v>
          </cell>
        </row>
        <row r="422">
          <cell r="G422">
            <v>0</v>
          </cell>
          <cell r="L422">
            <v>-1.6</v>
          </cell>
          <cell r="O422">
            <v>1.9</v>
          </cell>
          <cell r="Q422">
            <v>-3.14</v>
          </cell>
          <cell r="V422">
            <v>0</v>
          </cell>
          <cell r="AA422" t="str">
            <v>ｍ</v>
          </cell>
        </row>
        <row r="423">
          <cell r="G423">
            <v>0</v>
          </cell>
          <cell r="L423">
            <v>0</v>
          </cell>
          <cell r="O423">
            <v>1.9</v>
          </cell>
          <cell r="Q423">
            <v>-3.04</v>
          </cell>
          <cell r="V423">
            <v>0</v>
          </cell>
          <cell r="Y423" t="str">
            <v>内装99</v>
          </cell>
          <cell r="AA423">
            <v>3.23</v>
          </cell>
        </row>
        <row r="424">
          <cell r="G424">
            <v>0</v>
          </cell>
          <cell r="L424" t="str">
            <v>㎡</v>
          </cell>
          <cell r="O424">
            <v>1.8</v>
          </cell>
          <cell r="Q424">
            <v>-1.26</v>
          </cell>
          <cell r="V424">
            <v>0</v>
          </cell>
          <cell r="AA424">
            <v>3.23</v>
          </cell>
        </row>
        <row r="425">
          <cell r="G425">
            <v>0</v>
          </cell>
          <cell r="J425" t="str">
            <v>内装23</v>
          </cell>
          <cell r="L425">
            <v>22.14</v>
          </cell>
          <cell r="O425">
            <v>0.1</v>
          </cell>
          <cell r="Q425">
            <v>-2.8</v>
          </cell>
          <cell r="V425">
            <v>0</v>
          </cell>
          <cell r="AA425">
            <v>0</v>
          </cell>
        </row>
        <row r="426">
          <cell r="G426">
            <v>0</v>
          </cell>
          <cell r="J426">
            <v>2.2000000000000002</v>
          </cell>
          <cell r="L426">
            <v>3.74</v>
          </cell>
          <cell r="Q426">
            <v>0</v>
          </cell>
          <cell r="V426">
            <v>0</v>
          </cell>
          <cell r="AA426" t="str">
            <v>ｍ</v>
          </cell>
        </row>
        <row r="427">
          <cell r="G427">
            <v>0</v>
          </cell>
          <cell r="J427">
            <v>2.2000000000000002</v>
          </cell>
          <cell r="L427">
            <v>6.8</v>
          </cell>
          <cell r="Q427" t="str">
            <v>㎡</v>
          </cell>
          <cell r="V427">
            <v>0</v>
          </cell>
          <cell r="Y427" t="str">
            <v>内装101</v>
          </cell>
          <cell r="AA427">
            <v>3.83</v>
          </cell>
        </row>
        <row r="428">
          <cell r="G428">
            <v>0</v>
          </cell>
          <cell r="J428">
            <v>2.2000000000000002</v>
          </cell>
          <cell r="L428">
            <v>3.28</v>
          </cell>
          <cell r="O428" t="str">
            <v>内装83</v>
          </cell>
          <cell r="Q428">
            <v>1.51</v>
          </cell>
          <cell r="V428">
            <v>0</v>
          </cell>
          <cell r="AA428">
            <v>3.23</v>
          </cell>
        </row>
        <row r="429">
          <cell r="J429">
            <v>1.9</v>
          </cell>
          <cell r="L429">
            <v>-3.04</v>
          </cell>
          <cell r="O429">
            <v>3.35</v>
          </cell>
          <cell r="Q429">
            <v>1.51</v>
          </cell>
          <cell r="V429">
            <v>0</v>
          </cell>
          <cell r="AA429">
            <v>0.6</v>
          </cell>
        </row>
        <row r="430">
          <cell r="J430">
            <v>2.2000000000000002</v>
          </cell>
          <cell r="L430">
            <v>0.99</v>
          </cell>
          <cell r="Q430">
            <v>0</v>
          </cell>
          <cell r="V430">
            <v>0</v>
          </cell>
          <cell r="AA430">
            <v>0</v>
          </cell>
        </row>
        <row r="431">
          <cell r="J431">
            <v>2.2000000000000002</v>
          </cell>
          <cell r="L431">
            <v>10.34</v>
          </cell>
          <cell r="Q431" t="str">
            <v>㎡</v>
          </cell>
          <cell r="AA431">
            <v>0</v>
          </cell>
        </row>
        <row r="432">
          <cell r="J432">
            <v>2.2000000000000002</v>
          </cell>
          <cell r="L432">
            <v>3.17</v>
          </cell>
          <cell r="O432" t="str">
            <v>躯体5</v>
          </cell>
          <cell r="Q432">
            <v>3.26</v>
          </cell>
          <cell r="V432">
            <v>0</v>
          </cell>
          <cell r="AA432">
            <v>0</v>
          </cell>
        </row>
        <row r="433">
          <cell r="J433">
            <v>1.9</v>
          </cell>
          <cell r="L433">
            <v>-3.14</v>
          </cell>
          <cell r="O433">
            <v>1.01</v>
          </cell>
          <cell r="Q433">
            <v>3.26</v>
          </cell>
          <cell r="V433">
            <v>0</v>
          </cell>
          <cell r="AA433">
            <v>0</v>
          </cell>
        </row>
        <row r="434">
          <cell r="L434">
            <v>0</v>
          </cell>
          <cell r="Q434">
            <v>0</v>
          </cell>
          <cell r="V434">
            <v>0</v>
          </cell>
          <cell r="AA434">
            <v>0</v>
          </cell>
        </row>
        <row r="435">
          <cell r="L435" t="str">
            <v>㎡</v>
          </cell>
          <cell r="Q435" t="str">
            <v>㎡</v>
          </cell>
          <cell r="AA435">
            <v>0</v>
          </cell>
        </row>
        <row r="436">
          <cell r="J436" t="str">
            <v>内装71</v>
          </cell>
          <cell r="L436">
            <v>12.319999999999999</v>
          </cell>
          <cell r="O436" t="str">
            <v>内装72</v>
          </cell>
          <cell r="Q436">
            <v>1.7599999999999998</v>
          </cell>
          <cell r="AA436">
            <v>0</v>
          </cell>
        </row>
        <row r="437">
          <cell r="J437">
            <v>2.2000000000000002</v>
          </cell>
          <cell r="L437">
            <v>3.74</v>
          </cell>
          <cell r="O437">
            <v>2.2000000000000002</v>
          </cell>
          <cell r="Q437">
            <v>3.28</v>
          </cell>
          <cell r="AA437">
            <v>0</v>
          </cell>
        </row>
        <row r="438">
          <cell r="J438">
            <v>1.9</v>
          </cell>
          <cell r="L438">
            <v>-1.52</v>
          </cell>
          <cell r="O438">
            <v>1.9</v>
          </cell>
          <cell r="Q438">
            <v>-1.52</v>
          </cell>
        </row>
        <row r="439">
          <cell r="J439">
            <v>2.2000000000000002</v>
          </cell>
          <cell r="L439">
            <v>0.99</v>
          </cell>
          <cell r="Q439">
            <v>0</v>
          </cell>
        </row>
        <row r="440">
          <cell r="J440">
            <v>2.2000000000000002</v>
          </cell>
          <cell r="L440">
            <v>10.34</v>
          </cell>
          <cell r="Q440">
            <v>0</v>
          </cell>
        </row>
        <row r="441">
          <cell r="J441">
            <v>2.2000000000000002</v>
          </cell>
          <cell r="L441">
            <v>3.17</v>
          </cell>
          <cell r="Q441">
            <v>0</v>
          </cell>
        </row>
        <row r="442">
          <cell r="G442">
            <v>0</v>
          </cell>
          <cell r="J442">
            <v>1.9</v>
          </cell>
          <cell r="L442">
            <v>-3.14</v>
          </cell>
          <cell r="Q442">
            <v>0</v>
          </cell>
          <cell r="V442">
            <v>0</v>
          </cell>
          <cell r="AA442">
            <v>0</v>
          </cell>
        </row>
        <row r="443">
          <cell r="G443">
            <v>0</v>
          </cell>
          <cell r="J443">
            <v>1.8</v>
          </cell>
          <cell r="L443">
            <v>-1.26</v>
          </cell>
          <cell r="Q443">
            <v>0</v>
          </cell>
          <cell r="V443">
            <v>0</v>
          </cell>
          <cell r="AA443">
            <v>0</v>
          </cell>
        </row>
        <row r="444">
          <cell r="G444" t="str">
            <v>㎡</v>
          </cell>
          <cell r="L444" t="str">
            <v>ｍ</v>
          </cell>
          <cell r="Q444" t="str">
            <v>㎡</v>
          </cell>
          <cell r="V444" t="str">
            <v>㎡</v>
          </cell>
          <cell r="AA444" t="str">
            <v>ｍ</v>
          </cell>
        </row>
        <row r="445">
          <cell r="E445" t="str">
            <v>内装3</v>
          </cell>
          <cell r="G445">
            <v>787.67000000000007</v>
          </cell>
          <cell r="J445" t="str">
            <v>内装16</v>
          </cell>
          <cell r="L445">
            <v>102.41999999999999</v>
          </cell>
          <cell r="O445" t="str">
            <v>内装20a</v>
          </cell>
          <cell r="Q445">
            <v>579.91000000000008</v>
          </cell>
          <cell r="T445" t="str">
            <v>内装21</v>
          </cell>
          <cell r="V445">
            <v>22.83</v>
          </cell>
          <cell r="Y445" t="str">
            <v>内装29</v>
          </cell>
          <cell r="AA445">
            <v>221.6</v>
          </cell>
        </row>
        <row r="446">
          <cell r="E446" t="str">
            <v>内装4</v>
          </cell>
          <cell r="G446">
            <v>787.67000000000007</v>
          </cell>
          <cell r="L446">
            <v>59.8</v>
          </cell>
          <cell r="O446">
            <v>5.34</v>
          </cell>
          <cell r="Q446">
            <v>319.33</v>
          </cell>
          <cell r="T446" t="str">
            <v>内装75</v>
          </cell>
          <cell r="V446">
            <v>22.83</v>
          </cell>
          <cell r="Y446" t="str">
            <v>内装87</v>
          </cell>
          <cell r="AA446">
            <v>221.6</v>
          </cell>
        </row>
        <row r="447">
          <cell r="E447" t="str">
            <v>内装1</v>
          </cell>
          <cell r="G447">
            <v>787.67000000000007</v>
          </cell>
          <cell r="L447">
            <v>52.64</v>
          </cell>
          <cell r="O447">
            <v>5.34</v>
          </cell>
          <cell r="Q447">
            <v>140.55000000000001</v>
          </cell>
          <cell r="T447">
            <v>0.14000000000000001</v>
          </cell>
          <cell r="V447">
            <v>3.7</v>
          </cell>
          <cell r="Y447" t="str">
            <v>塗装12</v>
          </cell>
          <cell r="AA447">
            <v>221.6</v>
          </cell>
        </row>
        <row r="448">
          <cell r="E448" t="str">
            <v>内装52</v>
          </cell>
          <cell r="G448">
            <v>787.67000000000007</v>
          </cell>
          <cell r="L448">
            <v>-3.2</v>
          </cell>
          <cell r="O448">
            <v>4.41</v>
          </cell>
          <cell r="Q448">
            <v>58.04</v>
          </cell>
          <cell r="T448">
            <v>0.14000000000000001</v>
          </cell>
          <cell r="V448">
            <v>2.2400000000000002</v>
          </cell>
          <cell r="AA448">
            <v>52.8</v>
          </cell>
        </row>
        <row r="449">
          <cell r="E449" t="str">
            <v>内装54</v>
          </cell>
          <cell r="G449">
            <v>787.67000000000007</v>
          </cell>
          <cell r="L449">
            <v>-1.9</v>
          </cell>
          <cell r="O449">
            <v>3.4</v>
          </cell>
          <cell r="Q449">
            <v>89.49</v>
          </cell>
          <cell r="T449">
            <v>0.14000000000000001</v>
          </cell>
          <cell r="V449">
            <v>4.51</v>
          </cell>
          <cell r="Y449">
            <v>1</v>
          </cell>
          <cell r="AA449">
            <v>16</v>
          </cell>
        </row>
        <row r="450">
          <cell r="E450" t="str">
            <v>内装56</v>
          </cell>
          <cell r="G450">
            <v>787.67000000000007</v>
          </cell>
          <cell r="L450">
            <v>-1.65</v>
          </cell>
          <cell r="O450">
            <v>1.52</v>
          </cell>
          <cell r="Q450">
            <v>53.2</v>
          </cell>
          <cell r="T450">
            <v>0.14000000000000001</v>
          </cell>
          <cell r="V450">
            <v>12.38</v>
          </cell>
          <cell r="AA450">
            <v>64.400000000000006</v>
          </cell>
        </row>
        <row r="451">
          <cell r="E451">
            <v>26.32</v>
          </cell>
          <cell r="G451">
            <v>786.97</v>
          </cell>
          <cell r="L451">
            <v>-1.7</v>
          </cell>
          <cell r="O451">
            <v>4.6070000000000002</v>
          </cell>
          <cell r="Q451">
            <v>80.62</v>
          </cell>
          <cell r="V451">
            <v>0</v>
          </cell>
          <cell r="Y451">
            <v>2.21</v>
          </cell>
          <cell r="AA451">
            <v>88.4</v>
          </cell>
        </row>
        <row r="452">
          <cell r="E452">
            <v>0.22</v>
          </cell>
          <cell r="G452">
            <v>0.7</v>
          </cell>
          <cell r="L452">
            <v>-1.57</v>
          </cell>
          <cell r="O452">
            <v>2.21</v>
          </cell>
          <cell r="Q452">
            <v>-71.16</v>
          </cell>
          <cell r="V452">
            <v>0</v>
          </cell>
          <cell r="AA452">
            <v>0</v>
          </cell>
        </row>
        <row r="453">
          <cell r="G453">
            <v>0</v>
          </cell>
          <cell r="L453">
            <v>0</v>
          </cell>
          <cell r="O453">
            <v>5.6</v>
          </cell>
          <cell r="Q453">
            <v>-90.16</v>
          </cell>
          <cell r="V453">
            <v>0</v>
          </cell>
          <cell r="AA453" t="str">
            <v>ｍ</v>
          </cell>
        </row>
        <row r="454">
          <cell r="G454" t="str">
            <v>ｍ</v>
          </cell>
          <cell r="L454" t="str">
            <v>ｍ</v>
          </cell>
          <cell r="Q454">
            <v>0</v>
          </cell>
          <cell r="V454">
            <v>0</v>
          </cell>
          <cell r="Y454" t="str">
            <v>内装32</v>
          </cell>
          <cell r="AA454">
            <v>67</v>
          </cell>
        </row>
        <row r="455">
          <cell r="E455" t="str">
            <v>内装10</v>
          </cell>
          <cell r="G455">
            <v>112.44</v>
          </cell>
          <cell r="J455" t="str">
            <v>内装63</v>
          </cell>
          <cell r="L455">
            <v>92.419999999999987</v>
          </cell>
          <cell r="Q455" t="str">
            <v>㎡</v>
          </cell>
          <cell r="V455">
            <v>0</v>
          </cell>
          <cell r="Y455" t="str">
            <v>内装105</v>
          </cell>
          <cell r="AA455">
            <v>67</v>
          </cell>
        </row>
        <row r="456">
          <cell r="G456">
            <v>59.8</v>
          </cell>
          <cell r="J456" t="str">
            <v>塗装10</v>
          </cell>
          <cell r="L456">
            <v>92.419999999999987</v>
          </cell>
          <cell r="O456" t="str">
            <v>内装73</v>
          </cell>
          <cell r="Q456">
            <v>133.82</v>
          </cell>
          <cell r="V456">
            <v>0</v>
          </cell>
          <cell r="AA456">
            <v>28.8</v>
          </cell>
        </row>
        <row r="457">
          <cell r="G457">
            <v>52.64</v>
          </cell>
          <cell r="L457">
            <v>102.41999999999999</v>
          </cell>
          <cell r="O457">
            <v>1.52</v>
          </cell>
          <cell r="Q457">
            <v>53.2</v>
          </cell>
          <cell r="V457">
            <v>0</v>
          </cell>
          <cell r="AA457">
            <v>38.200000000000003</v>
          </cell>
        </row>
        <row r="458">
          <cell r="G458">
            <v>0</v>
          </cell>
          <cell r="L458">
            <v>-10</v>
          </cell>
          <cell r="O458">
            <v>4.6070000000000002</v>
          </cell>
          <cell r="Q458">
            <v>80.62</v>
          </cell>
          <cell r="V458">
            <v>0</v>
          </cell>
          <cell r="AA458">
            <v>0</v>
          </cell>
        </row>
        <row r="459">
          <cell r="G459">
            <v>0</v>
          </cell>
          <cell r="L459">
            <v>0</v>
          </cell>
          <cell r="Q459">
            <v>0</v>
          </cell>
          <cell r="AA459" t="str">
            <v>ｍ</v>
          </cell>
        </row>
        <row r="460">
          <cell r="G460" t="str">
            <v>㎡</v>
          </cell>
          <cell r="L460" t="str">
            <v>㎡</v>
          </cell>
          <cell r="Q460">
            <v>0</v>
          </cell>
          <cell r="V460">
            <v>0</v>
          </cell>
          <cell r="Y460" t="str">
            <v>内装33</v>
          </cell>
          <cell r="AA460">
            <v>28.8</v>
          </cell>
        </row>
        <row r="461">
          <cell r="E461" t="str">
            <v>内装77</v>
          </cell>
          <cell r="G461">
            <v>121.22999999999998</v>
          </cell>
          <cell r="J461" t="str">
            <v>内装20</v>
          </cell>
          <cell r="L461">
            <v>122.72999999999996</v>
          </cell>
          <cell r="Q461" t="str">
            <v>㎡</v>
          </cell>
          <cell r="V461">
            <v>0</v>
          </cell>
          <cell r="Y461" t="str">
            <v>内装106</v>
          </cell>
          <cell r="AA461">
            <v>28.8</v>
          </cell>
        </row>
        <row r="462">
          <cell r="E462" t="str">
            <v>内装76</v>
          </cell>
          <cell r="G462">
            <v>121.22999999999998</v>
          </cell>
          <cell r="J462">
            <v>1.9</v>
          </cell>
          <cell r="L462">
            <v>113.62</v>
          </cell>
          <cell r="O462" t="str">
            <v>内装74</v>
          </cell>
          <cell r="Q462">
            <v>465.69</v>
          </cell>
          <cell r="V462">
            <v>0</v>
          </cell>
          <cell r="AA462">
            <v>28.8</v>
          </cell>
        </row>
        <row r="463">
          <cell r="E463">
            <v>1.9</v>
          </cell>
          <cell r="G463">
            <v>113.62</v>
          </cell>
          <cell r="J463">
            <v>1.9</v>
          </cell>
          <cell r="L463">
            <v>100.02</v>
          </cell>
          <cell r="O463">
            <v>5.34</v>
          </cell>
          <cell r="Q463">
            <v>319.33</v>
          </cell>
          <cell r="V463">
            <v>0</v>
          </cell>
          <cell r="AA463">
            <v>0</v>
          </cell>
        </row>
        <row r="464">
          <cell r="E464">
            <v>1.9</v>
          </cell>
          <cell r="G464">
            <v>100.02</v>
          </cell>
          <cell r="J464">
            <v>1.9</v>
          </cell>
          <cell r="L464">
            <v>-6.08</v>
          </cell>
          <cell r="O464">
            <v>5.34</v>
          </cell>
          <cell r="Q464">
            <v>140.55000000000001</v>
          </cell>
          <cell r="V464">
            <v>0</v>
          </cell>
          <cell r="AA464" t="str">
            <v>ｍ</v>
          </cell>
        </row>
        <row r="465">
          <cell r="E465">
            <v>1.9</v>
          </cell>
          <cell r="G465">
            <v>-6.08</v>
          </cell>
          <cell r="J465">
            <v>1.9</v>
          </cell>
          <cell r="L465">
            <v>-3.61</v>
          </cell>
          <cell r="O465">
            <v>4.41</v>
          </cell>
          <cell r="Q465">
            <v>58.04</v>
          </cell>
          <cell r="V465">
            <v>0</v>
          </cell>
          <cell r="Y465" t="str">
            <v>内装34</v>
          </cell>
          <cell r="AA465">
            <v>38.200000000000003</v>
          </cell>
        </row>
        <row r="466">
          <cell r="E466">
            <v>1.9</v>
          </cell>
          <cell r="G466">
            <v>-3.61</v>
          </cell>
          <cell r="J466">
            <v>1.9</v>
          </cell>
          <cell r="L466">
            <v>-3.14</v>
          </cell>
          <cell r="O466">
            <v>3.4</v>
          </cell>
          <cell r="Q466">
            <v>89.49</v>
          </cell>
          <cell r="V466">
            <v>0</v>
          </cell>
          <cell r="Y466" t="str">
            <v>内装107</v>
          </cell>
          <cell r="AA466">
            <v>38.200000000000003</v>
          </cell>
        </row>
        <row r="467">
          <cell r="E467">
            <v>1.9</v>
          </cell>
          <cell r="G467">
            <v>-3.14</v>
          </cell>
          <cell r="J467">
            <v>1.9</v>
          </cell>
          <cell r="L467">
            <v>-3.23</v>
          </cell>
          <cell r="O467">
            <v>2.21</v>
          </cell>
          <cell r="Q467">
            <v>-71.16</v>
          </cell>
          <cell r="V467">
            <v>0</v>
          </cell>
          <cell r="AA467">
            <v>38.200000000000003</v>
          </cell>
        </row>
        <row r="468">
          <cell r="E468">
            <v>1.9</v>
          </cell>
          <cell r="G468">
            <v>-3.23</v>
          </cell>
          <cell r="J468">
            <v>1.9</v>
          </cell>
          <cell r="L468">
            <v>-2.98</v>
          </cell>
          <cell r="O468">
            <v>5.6</v>
          </cell>
          <cell r="Q468">
            <v>-70.56</v>
          </cell>
          <cell r="V468">
            <v>0</v>
          </cell>
          <cell r="AA468">
            <v>0</v>
          </cell>
        </row>
        <row r="469">
          <cell r="E469">
            <v>1.9</v>
          </cell>
          <cell r="G469">
            <v>-2.98</v>
          </cell>
          <cell r="J469">
            <v>1</v>
          </cell>
          <cell r="L469">
            <v>-26.4</v>
          </cell>
          <cell r="Q469">
            <v>0</v>
          </cell>
          <cell r="V469">
            <v>0</v>
          </cell>
          <cell r="AA469" t="str">
            <v>㎡</v>
          </cell>
        </row>
        <row r="470">
          <cell r="E470">
            <v>1</v>
          </cell>
          <cell r="G470">
            <v>-26.4</v>
          </cell>
          <cell r="J470">
            <v>0.41</v>
          </cell>
          <cell r="L470">
            <v>-11.02</v>
          </cell>
          <cell r="Q470" t="str">
            <v>㎡</v>
          </cell>
          <cell r="V470">
            <v>0</v>
          </cell>
          <cell r="Y470" t="str">
            <v>塗装9</v>
          </cell>
          <cell r="AA470">
            <v>32.229999999999997</v>
          </cell>
        </row>
        <row r="471">
          <cell r="E471">
            <v>0.41</v>
          </cell>
          <cell r="G471">
            <v>-11.02</v>
          </cell>
          <cell r="J471">
            <v>1.9</v>
          </cell>
          <cell r="L471">
            <v>-30.59</v>
          </cell>
          <cell r="O471" t="str">
            <v>塗装7</v>
          </cell>
          <cell r="Q471">
            <v>743.57</v>
          </cell>
          <cell r="V471">
            <v>0</v>
          </cell>
          <cell r="Y471">
            <v>0.46</v>
          </cell>
          <cell r="AA471">
            <v>13.25</v>
          </cell>
        </row>
        <row r="472">
          <cell r="E472">
            <v>1.9</v>
          </cell>
          <cell r="G472">
            <v>-23.94</v>
          </cell>
          <cell r="J472">
            <v>0.63</v>
          </cell>
          <cell r="L472">
            <v>9.4499999999999993</v>
          </cell>
          <cell r="Q472">
            <v>121.22999999999998</v>
          </cell>
          <cell r="V472">
            <v>0</v>
          </cell>
          <cell r="Y472">
            <v>0.46</v>
          </cell>
          <cell r="AA472">
            <v>17.57</v>
          </cell>
        </row>
        <row r="473">
          <cell r="E473">
            <v>0.13</v>
          </cell>
          <cell r="G473">
            <v>-12.01</v>
          </cell>
          <cell r="J473">
            <v>0.13</v>
          </cell>
          <cell r="L473">
            <v>-13.31</v>
          </cell>
          <cell r="Q473">
            <v>133.82</v>
          </cell>
          <cell r="V473">
            <v>0</v>
          </cell>
          <cell r="Y473">
            <v>0.14000000000000001</v>
          </cell>
          <cell r="AA473">
            <v>1.41</v>
          </cell>
        </row>
        <row r="474">
          <cell r="Q474">
            <v>465.69</v>
          </cell>
          <cell r="V474">
            <v>0</v>
          </cell>
          <cell r="AA474">
            <v>0</v>
          </cell>
        </row>
        <row r="475">
          <cell r="G475">
            <v>0</v>
          </cell>
          <cell r="L475">
            <v>0</v>
          </cell>
          <cell r="O475" t="str">
            <v>窓廻り</v>
          </cell>
          <cell r="Q475">
            <v>22.83</v>
          </cell>
          <cell r="V475">
            <v>0</v>
          </cell>
          <cell r="AA475" t="str">
            <v>㎡</v>
          </cell>
        </row>
        <row r="476">
          <cell r="G476">
            <v>0</v>
          </cell>
          <cell r="L476">
            <v>0</v>
          </cell>
          <cell r="Q476">
            <v>0</v>
          </cell>
          <cell r="V476">
            <v>0</v>
          </cell>
          <cell r="Y476" t="str">
            <v>仮設1</v>
          </cell>
          <cell r="AA476">
            <v>813.51</v>
          </cell>
        </row>
        <row r="477">
          <cell r="G477">
            <v>0</v>
          </cell>
          <cell r="L477">
            <v>0</v>
          </cell>
          <cell r="Q477">
            <v>0</v>
          </cell>
          <cell r="V477">
            <v>0</v>
          </cell>
          <cell r="Y477" t="str">
            <v>仮設2</v>
          </cell>
          <cell r="AA477">
            <v>813.51</v>
          </cell>
        </row>
        <row r="478">
          <cell r="G478">
            <v>0</v>
          </cell>
          <cell r="L478">
            <v>0</v>
          </cell>
          <cell r="Q478">
            <v>0</v>
          </cell>
          <cell r="V478">
            <v>0</v>
          </cell>
          <cell r="Y478" t="str">
            <v>仮設3</v>
          </cell>
          <cell r="AA478">
            <v>813.51</v>
          </cell>
        </row>
        <row r="479">
          <cell r="L479">
            <v>0</v>
          </cell>
          <cell r="Q479">
            <v>0</v>
          </cell>
          <cell r="V479">
            <v>0</v>
          </cell>
          <cell r="Y479">
            <v>27</v>
          </cell>
          <cell r="AA479">
            <v>813.51</v>
          </cell>
        </row>
        <row r="480">
          <cell r="G480">
            <v>0</v>
          </cell>
          <cell r="L480">
            <v>0</v>
          </cell>
          <cell r="Q480">
            <v>0</v>
          </cell>
          <cell r="V480">
            <v>0</v>
          </cell>
          <cell r="AA480">
            <v>0</v>
          </cell>
        </row>
        <row r="481">
          <cell r="G481">
            <v>0</v>
          </cell>
          <cell r="L481">
            <v>0</v>
          </cell>
          <cell r="V481">
            <v>0</v>
          </cell>
          <cell r="AA481">
            <v>0</v>
          </cell>
        </row>
        <row r="482">
          <cell r="G482">
            <v>0</v>
          </cell>
          <cell r="L482">
            <v>0</v>
          </cell>
          <cell r="Q482">
            <v>0</v>
          </cell>
          <cell r="V482">
            <v>0</v>
          </cell>
          <cell r="AA482">
            <v>0</v>
          </cell>
        </row>
        <row r="483">
          <cell r="G483">
            <v>0</v>
          </cell>
          <cell r="L483">
            <v>0</v>
          </cell>
          <cell r="Q483">
            <v>0</v>
          </cell>
          <cell r="V483">
            <v>0</v>
          </cell>
          <cell r="AA483">
            <v>0</v>
          </cell>
        </row>
        <row r="484">
          <cell r="G484">
            <v>0</v>
          </cell>
          <cell r="L484">
            <v>0</v>
          </cell>
          <cell r="Q484">
            <v>0</v>
          </cell>
          <cell r="V484">
            <v>0</v>
          </cell>
          <cell r="AA484">
            <v>0</v>
          </cell>
        </row>
        <row r="485">
          <cell r="G485">
            <v>0</v>
          </cell>
          <cell r="L485">
            <v>0</v>
          </cell>
          <cell r="Q485">
            <v>0</v>
          </cell>
          <cell r="V485">
            <v>0</v>
          </cell>
          <cell r="AA485">
            <v>0</v>
          </cell>
        </row>
        <row r="486">
          <cell r="G486">
            <v>0</v>
          </cell>
          <cell r="L486">
            <v>0</v>
          </cell>
          <cell r="Q486">
            <v>0</v>
          </cell>
          <cell r="V486">
            <v>0</v>
          </cell>
          <cell r="AA486">
            <v>0</v>
          </cell>
        </row>
        <row r="487">
          <cell r="G487">
            <v>0</v>
          </cell>
          <cell r="L487">
            <v>0</v>
          </cell>
          <cell r="Q487">
            <v>0</v>
          </cell>
          <cell r="V487">
            <v>0</v>
          </cell>
          <cell r="AA487">
            <v>0</v>
          </cell>
        </row>
        <row r="488">
          <cell r="G488" t="str">
            <v>㎡</v>
          </cell>
          <cell r="L488" t="str">
            <v>ｍ</v>
          </cell>
          <cell r="Q488" t="str">
            <v>㎡</v>
          </cell>
          <cell r="V488" t="str">
            <v>㎡</v>
          </cell>
          <cell r="AA488" t="str">
            <v>ｍ</v>
          </cell>
        </row>
        <row r="489">
          <cell r="E489" t="str">
            <v>内装3</v>
          </cell>
          <cell r="G489">
            <v>75.989999999999995</v>
          </cell>
          <cell r="J489" t="str">
            <v>内装17</v>
          </cell>
          <cell r="L489">
            <v>30.100000000000005</v>
          </cell>
          <cell r="O489" t="str">
            <v>内装20</v>
          </cell>
          <cell r="Q489">
            <v>21.43</v>
          </cell>
          <cell r="T489" t="str">
            <v>内装25</v>
          </cell>
          <cell r="V489">
            <v>70.84</v>
          </cell>
          <cell r="Y489" t="str">
            <v>内装15</v>
          </cell>
          <cell r="AA489">
            <v>15</v>
          </cell>
        </row>
        <row r="490">
          <cell r="E490" t="str">
            <v>内装4</v>
          </cell>
          <cell r="G490">
            <v>75.989999999999995</v>
          </cell>
          <cell r="L490">
            <v>32.200000000000003</v>
          </cell>
          <cell r="Q490">
            <v>25.04</v>
          </cell>
          <cell r="T490">
            <v>4.4000000000000004</v>
          </cell>
          <cell r="V490">
            <v>70.84</v>
          </cell>
          <cell r="AA490">
            <v>15</v>
          </cell>
        </row>
        <row r="491">
          <cell r="E491" t="str">
            <v>内装2</v>
          </cell>
          <cell r="G491">
            <v>75.989999999999995</v>
          </cell>
          <cell r="L491">
            <v>3.56</v>
          </cell>
          <cell r="O491">
            <v>0.12</v>
          </cell>
          <cell r="Q491">
            <v>-3.61</v>
          </cell>
          <cell r="V491">
            <v>0</v>
          </cell>
          <cell r="AA491">
            <v>0</v>
          </cell>
        </row>
        <row r="492">
          <cell r="E492">
            <v>4.72</v>
          </cell>
          <cell r="G492">
            <v>75.989999999999995</v>
          </cell>
          <cell r="L492">
            <v>8.8000000000000007</v>
          </cell>
          <cell r="Q492">
            <v>0</v>
          </cell>
          <cell r="V492" t="str">
            <v>㎡</v>
          </cell>
          <cell r="AA492" t="str">
            <v>ｍ</v>
          </cell>
        </row>
        <row r="493">
          <cell r="G493">
            <v>0</v>
          </cell>
          <cell r="L493">
            <v>-13.9</v>
          </cell>
          <cell r="Q493" t="str">
            <v>㎡</v>
          </cell>
          <cell r="T493" t="str">
            <v>内装89</v>
          </cell>
          <cell r="V493">
            <v>55.44</v>
          </cell>
          <cell r="Y493" t="str">
            <v>内装62</v>
          </cell>
          <cell r="AA493">
            <v>11.5</v>
          </cell>
        </row>
        <row r="494">
          <cell r="G494" t="str">
            <v>ｍ</v>
          </cell>
          <cell r="L494">
            <v>-1.68</v>
          </cell>
          <cell r="O494" t="str">
            <v>内装74</v>
          </cell>
          <cell r="Q494">
            <v>192.32000000000002</v>
          </cell>
          <cell r="T494">
            <v>4.4000000000000004</v>
          </cell>
          <cell r="V494">
            <v>55.44</v>
          </cell>
          <cell r="Y494" t="str">
            <v>塗装5</v>
          </cell>
          <cell r="AA494">
            <v>11.5</v>
          </cell>
        </row>
        <row r="495">
          <cell r="E495" t="str">
            <v>写真無し</v>
          </cell>
          <cell r="G495">
            <v>30.100000000000005</v>
          </cell>
          <cell r="L495">
            <v>1.1200000000000001</v>
          </cell>
          <cell r="O495" t="str">
            <v>塗装7</v>
          </cell>
          <cell r="Q495">
            <v>192.32000000000002</v>
          </cell>
          <cell r="V495">
            <v>0</v>
          </cell>
          <cell r="AA495">
            <v>11.5</v>
          </cell>
        </row>
        <row r="496">
          <cell r="G496">
            <v>32.200000000000003</v>
          </cell>
          <cell r="L496">
            <v>0</v>
          </cell>
          <cell r="Q496">
            <v>129.06</v>
          </cell>
          <cell r="V496" t="str">
            <v>ｍ</v>
          </cell>
          <cell r="AA496">
            <v>0</v>
          </cell>
        </row>
        <row r="497">
          <cell r="G497">
            <v>3.56</v>
          </cell>
          <cell r="L497" t="str">
            <v>ｍ</v>
          </cell>
          <cell r="O497" t="str">
            <v>ﾖｺのみ</v>
          </cell>
          <cell r="Q497">
            <v>62.239999999999995</v>
          </cell>
          <cell r="T497" t="str">
            <v>内装94</v>
          </cell>
          <cell r="V497">
            <v>34</v>
          </cell>
          <cell r="AA497" t="str">
            <v>ｍ</v>
          </cell>
        </row>
        <row r="498">
          <cell r="E498">
            <v>4.4000000000000004</v>
          </cell>
          <cell r="G498">
            <v>8.8000000000000007</v>
          </cell>
          <cell r="J498" t="str">
            <v>内装64</v>
          </cell>
          <cell r="L498">
            <v>25.04</v>
          </cell>
          <cell r="O498">
            <v>2.2000000000000002</v>
          </cell>
          <cell r="Q498">
            <v>3.52</v>
          </cell>
          <cell r="V498">
            <v>25.2</v>
          </cell>
          <cell r="Y498" t="str">
            <v>内装31</v>
          </cell>
          <cell r="AA498">
            <v>6.1800000000000006</v>
          </cell>
        </row>
        <row r="499">
          <cell r="G499">
            <v>-13.9</v>
          </cell>
          <cell r="J499" t="str">
            <v>塗装10</v>
          </cell>
          <cell r="L499">
            <v>25.04</v>
          </cell>
          <cell r="O499">
            <v>0.1</v>
          </cell>
          <cell r="Q499">
            <v>-2.5</v>
          </cell>
          <cell r="T499">
            <v>4.4000000000000004</v>
          </cell>
          <cell r="V499">
            <v>8.8000000000000007</v>
          </cell>
          <cell r="AA499">
            <v>1.78</v>
          </cell>
        </row>
        <row r="500">
          <cell r="G500">
            <v>-1.68</v>
          </cell>
          <cell r="L500">
            <v>26.16</v>
          </cell>
          <cell r="Q500">
            <v>0</v>
          </cell>
          <cell r="V500">
            <v>0</v>
          </cell>
          <cell r="Y500">
            <v>2.2000000000000002</v>
          </cell>
          <cell r="AA500">
            <v>4.4000000000000004</v>
          </cell>
        </row>
        <row r="501">
          <cell r="G501">
            <v>1.1200000000000001</v>
          </cell>
          <cell r="L501">
            <v>-1.1200000000000001</v>
          </cell>
          <cell r="Q501" t="str">
            <v>㎡</v>
          </cell>
          <cell r="V501" t="str">
            <v>㎡</v>
          </cell>
          <cell r="AA501">
            <v>0</v>
          </cell>
        </row>
        <row r="502">
          <cell r="G502">
            <v>0</v>
          </cell>
          <cell r="L502">
            <v>0</v>
          </cell>
          <cell r="O502" t="str">
            <v>内装84</v>
          </cell>
          <cell r="Q502">
            <v>22.12</v>
          </cell>
          <cell r="T502" t="str">
            <v>塗装1</v>
          </cell>
          <cell r="V502">
            <v>50.69</v>
          </cell>
          <cell r="AA502" t="str">
            <v>ｍ</v>
          </cell>
        </row>
        <row r="503">
          <cell r="G503" t="str">
            <v>㎡</v>
          </cell>
          <cell r="L503" t="str">
            <v>㎡</v>
          </cell>
          <cell r="O503">
            <v>11.4</v>
          </cell>
          <cell r="Q503">
            <v>22.12</v>
          </cell>
          <cell r="T503">
            <v>4.4000000000000004</v>
          </cell>
          <cell r="V503">
            <v>50.69</v>
          </cell>
          <cell r="Y503" t="str">
            <v>内装88</v>
          </cell>
          <cell r="AA503">
            <v>6</v>
          </cell>
        </row>
        <row r="504">
          <cell r="E504" t="str">
            <v>内装53</v>
          </cell>
          <cell r="G504">
            <v>58.97</v>
          </cell>
          <cell r="J504" t="str">
            <v>内装23</v>
          </cell>
          <cell r="L504">
            <v>228.73000000000002</v>
          </cell>
          <cell r="Q504">
            <v>0</v>
          </cell>
          <cell r="V504">
            <v>0</v>
          </cell>
          <cell r="Y504" t="str">
            <v>塗装12</v>
          </cell>
          <cell r="AA504">
            <v>6</v>
          </cell>
        </row>
        <row r="505">
          <cell r="E505" t="str">
            <v>内装55</v>
          </cell>
          <cell r="G505">
            <v>58.97</v>
          </cell>
          <cell r="J505">
            <v>7.1</v>
          </cell>
          <cell r="L505">
            <v>228.62</v>
          </cell>
          <cell r="Q505" t="str">
            <v>㎡</v>
          </cell>
          <cell r="V505" t="str">
            <v>ｍ</v>
          </cell>
          <cell r="AA505">
            <v>1.6</v>
          </cell>
        </row>
        <row r="506">
          <cell r="E506" t="str">
            <v>内装57</v>
          </cell>
          <cell r="G506">
            <v>58.97</v>
          </cell>
          <cell r="J506">
            <v>2.2000000000000002</v>
          </cell>
          <cell r="L506">
            <v>7.83</v>
          </cell>
          <cell r="O506" t="str">
            <v>内装22</v>
          </cell>
          <cell r="Q506">
            <v>34.51</v>
          </cell>
          <cell r="T506" t="str">
            <v>内装35</v>
          </cell>
          <cell r="V506">
            <v>52.5</v>
          </cell>
          <cell r="Y506">
            <v>2.2000000000000002</v>
          </cell>
          <cell r="AA506">
            <v>4.4000000000000004</v>
          </cell>
        </row>
        <row r="507">
          <cell r="E507" t="str">
            <v>塗装4</v>
          </cell>
          <cell r="G507">
            <v>58.97</v>
          </cell>
          <cell r="J507">
            <v>7.1</v>
          </cell>
          <cell r="L507">
            <v>62.48</v>
          </cell>
          <cell r="O507">
            <v>7.38</v>
          </cell>
          <cell r="Q507">
            <v>8.1199999999999992</v>
          </cell>
          <cell r="V507">
            <v>52.5</v>
          </cell>
          <cell r="AA507">
            <v>0</v>
          </cell>
        </row>
        <row r="508">
          <cell r="E508">
            <v>4.68</v>
          </cell>
          <cell r="G508">
            <v>58.97</v>
          </cell>
          <cell r="J508">
            <v>5.4</v>
          </cell>
          <cell r="L508">
            <v>-75.06</v>
          </cell>
          <cell r="O508">
            <v>5.4</v>
          </cell>
          <cell r="Q508">
            <v>8.32</v>
          </cell>
          <cell r="V508">
            <v>0</v>
          </cell>
          <cell r="AA508" t="str">
            <v>ｍ</v>
          </cell>
        </row>
        <row r="509">
          <cell r="G509">
            <v>0</v>
          </cell>
          <cell r="J509">
            <v>1.9</v>
          </cell>
          <cell r="L509">
            <v>-3.19</v>
          </cell>
          <cell r="O509">
            <v>1.3</v>
          </cell>
          <cell r="Q509">
            <v>18.07</v>
          </cell>
          <cell r="V509" t="str">
            <v>㎡</v>
          </cell>
          <cell r="Y509" t="str">
            <v>躯体6</v>
          </cell>
          <cell r="AA509">
            <v>149.5</v>
          </cell>
        </row>
        <row r="510">
          <cell r="G510" t="str">
            <v>㎡</v>
          </cell>
          <cell r="J510">
            <v>0.5</v>
          </cell>
          <cell r="L510">
            <v>8.0500000000000007</v>
          </cell>
          <cell r="Q510">
            <v>0</v>
          </cell>
          <cell r="T510" t="str">
            <v>塗装2</v>
          </cell>
          <cell r="V510">
            <v>86.94</v>
          </cell>
          <cell r="Y510">
            <v>7.63</v>
          </cell>
          <cell r="AA510">
            <v>61.04</v>
          </cell>
        </row>
        <row r="511">
          <cell r="E511" t="str">
            <v>内装54</v>
          </cell>
          <cell r="G511">
            <v>58.97</v>
          </cell>
          <cell r="L511">
            <v>0</v>
          </cell>
          <cell r="Q511" t="str">
            <v>㎡</v>
          </cell>
          <cell r="T511">
            <v>0.46</v>
          </cell>
          <cell r="V511">
            <v>86.94</v>
          </cell>
          <cell r="Y511">
            <v>4.13</v>
          </cell>
          <cell r="AA511">
            <v>8.26</v>
          </cell>
        </row>
        <row r="512">
          <cell r="E512" t="str">
            <v>内装56</v>
          </cell>
          <cell r="G512">
            <v>58.97</v>
          </cell>
          <cell r="L512" t="str">
            <v>㎡</v>
          </cell>
          <cell r="O512" t="str">
            <v>内装67</v>
          </cell>
          <cell r="Q512">
            <v>29.849999999999998</v>
          </cell>
          <cell r="V512">
            <v>0</v>
          </cell>
          <cell r="AA512">
            <v>36</v>
          </cell>
        </row>
        <row r="513">
          <cell r="E513">
            <v>4.68</v>
          </cell>
          <cell r="G513">
            <v>58.97</v>
          </cell>
          <cell r="J513" t="str">
            <v>内装71</v>
          </cell>
          <cell r="L513">
            <v>129.06</v>
          </cell>
          <cell r="O513" t="str">
            <v>塗装8</v>
          </cell>
          <cell r="Q513">
            <v>29.849999999999998</v>
          </cell>
          <cell r="V513">
            <v>0</v>
          </cell>
          <cell r="AA513">
            <v>3.2</v>
          </cell>
        </row>
        <row r="514">
          <cell r="G514">
            <v>0</v>
          </cell>
          <cell r="J514">
            <v>7.1</v>
          </cell>
          <cell r="L514">
            <v>178.92</v>
          </cell>
          <cell r="O514">
            <v>7.38</v>
          </cell>
          <cell r="Q514">
            <v>8.1199999999999992</v>
          </cell>
          <cell r="V514">
            <v>0</v>
          </cell>
          <cell r="Y514">
            <v>2</v>
          </cell>
          <cell r="AA514">
            <v>8</v>
          </cell>
        </row>
        <row r="515">
          <cell r="G515" t="str">
            <v>ｍ</v>
          </cell>
          <cell r="J515">
            <v>5.4</v>
          </cell>
          <cell r="L515">
            <v>-56.16</v>
          </cell>
          <cell r="O515">
            <v>5.4</v>
          </cell>
          <cell r="Q515">
            <v>8.2100000000000009</v>
          </cell>
          <cell r="V515">
            <v>0</v>
          </cell>
          <cell r="AA515">
            <v>3.6</v>
          </cell>
        </row>
        <row r="516">
          <cell r="E516" t="str">
            <v>内装61</v>
          </cell>
          <cell r="G516">
            <v>26.16</v>
          </cell>
          <cell r="J516">
            <v>0.5</v>
          </cell>
          <cell r="L516">
            <v>6.3</v>
          </cell>
          <cell r="O516">
            <v>1.3</v>
          </cell>
          <cell r="Q516">
            <v>13.52</v>
          </cell>
          <cell r="V516">
            <v>0</v>
          </cell>
          <cell r="Y516">
            <v>7.35</v>
          </cell>
          <cell r="AA516">
            <v>29.4</v>
          </cell>
        </row>
        <row r="517">
          <cell r="G517">
            <v>25.2</v>
          </cell>
          <cell r="L517">
            <v>0</v>
          </cell>
          <cell r="Q517">
            <v>0</v>
          </cell>
          <cell r="V517">
            <v>0</v>
          </cell>
          <cell r="AA517">
            <v>0</v>
          </cell>
        </row>
        <row r="518">
          <cell r="G518">
            <v>3.2</v>
          </cell>
          <cell r="L518" t="str">
            <v>㎡</v>
          </cell>
          <cell r="Q518">
            <v>0</v>
          </cell>
          <cell r="V518">
            <v>0</v>
          </cell>
          <cell r="AA518" t="str">
            <v>ｍ</v>
          </cell>
        </row>
        <row r="519">
          <cell r="E519">
            <v>4.3600000000000003</v>
          </cell>
          <cell r="G519">
            <v>8.7200000000000006</v>
          </cell>
          <cell r="J519" t="str">
            <v>内装72</v>
          </cell>
          <cell r="L519">
            <v>62.239999999999995</v>
          </cell>
          <cell r="Q519">
            <v>0</v>
          </cell>
          <cell r="V519">
            <v>0</v>
          </cell>
          <cell r="Y519" t="str">
            <v>躯体7</v>
          </cell>
          <cell r="AA519">
            <v>18.559999999999999</v>
          </cell>
        </row>
        <row r="520">
          <cell r="G520">
            <v>-10.4</v>
          </cell>
          <cell r="J520">
            <v>2.2000000000000002</v>
          </cell>
          <cell r="L520">
            <v>3.52</v>
          </cell>
          <cell r="Q520">
            <v>0</v>
          </cell>
          <cell r="V520">
            <v>0</v>
          </cell>
          <cell r="AA520">
            <v>18.559999999999999</v>
          </cell>
        </row>
        <row r="521">
          <cell r="G521">
            <v>-1.68</v>
          </cell>
          <cell r="J521">
            <v>7.1</v>
          </cell>
          <cell r="L521">
            <v>61.91</v>
          </cell>
          <cell r="Q521">
            <v>0</v>
          </cell>
          <cell r="V521">
            <v>0</v>
          </cell>
          <cell r="AA521">
            <v>0</v>
          </cell>
        </row>
        <row r="522">
          <cell r="G522">
            <v>1.1200000000000001</v>
          </cell>
          <cell r="J522">
            <v>1.9</v>
          </cell>
          <cell r="L522">
            <v>-3.19</v>
          </cell>
          <cell r="Q522">
            <v>0</v>
          </cell>
          <cell r="V522">
            <v>0</v>
          </cell>
          <cell r="AA522" t="str">
            <v>㎡</v>
          </cell>
        </row>
        <row r="523">
          <cell r="G523">
            <v>0</v>
          </cell>
          <cell r="L523">
            <v>0</v>
          </cell>
          <cell r="Q523">
            <v>0</v>
          </cell>
          <cell r="V523">
            <v>0</v>
          </cell>
          <cell r="Y523" t="str">
            <v>仮設1</v>
          </cell>
          <cell r="AA523">
            <v>63.63</v>
          </cell>
        </row>
        <row r="524">
          <cell r="G524" t="str">
            <v>か所</v>
          </cell>
          <cell r="L524" t="str">
            <v>㎡</v>
          </cell>
          <cell r="Q524">
            <v>0</v>
          </cell>
          <cell r="V524">
            <v>0</v>
          </cell>
          <cell r="Y524" t="str">
            <v>仮設2</v>
          </cell>
          <cell r="AA524">
            <v>63.63</v>
          </cell>
        </row>
        <row r="525">
          <cell r="E525" t="str">
            <v>内装111</v>
          </cell>
          <cell r="G525">
            <v>8</v>
          </cell>
          <cell r="J525" t="str">
            <v>内装70</v>
          </cell>
          <cell r="L525">
            <v>82.92</v>
          </cell>
          <cell r="Q525">
            <v>0</v>
          </cell>
          <cell r="V525">
            <v>0</v>
          </cell>
          <cell r="Y525" t="str">
            <v>仮設3</v>
          </cell>
          <cell r="AA525">
            <v>63.63</v>
          </cell>
        </row>
        <row r="526">
          <cell r="E526">
            <v>4</v>
          </cell>
          <cell r="G526">
            <v>8</v>
          </cell>
          <cell r="J526">
            <v>2.2000000000000002</v>
          </cell>
          <cell r="L526">
            <v>3.52</v>
          </cell>
          <cell r="Q526">
            <v>0</v>
          </cell>
          <cell r="V526">
            <v>0</v>
          </cell>
          <cell r="Y526">
            <v>12.6</v>
          </cell>
          <cell r="AA526">
            <v>63.63</v>
          </cell>
        </row>
        <row r="527">
          <cell r="J527">
            <v>8.7200000000000006</v>
          </cell>
          <cell r="L527">
            <v>85.11</v>
          </cell>
          <cell r="Q527">
            <v>0</v>
          </cell>
          <cell r="V527">
            <v>0</v>
          </cell>
          <cell r="AA527">
            <v>0</v>
          </cell>
        </row>
        <row r="528">
          <cell r="G528">
            <v>0</v>
          </cell>
          <cell r="J528">
            <v>3.4</v>
          </cell>
          <cell r="L528">
            <v>-5.71</v>
          </cell>
          <cell r="Q528">
            <v>0</v>
          </cell>
          <cell r="V528">
            <v>0</v>
          </cell>
        </row>
        <row r="529">
          <cell r="G529">
            <v>0</v>
          </cell>
          <cell r="L529">
            <v>0</v>
          </cell>
          <cell r="Q529">
            <v>0</v>
          </cell>
          <cell r="V529">
            <v>0</v>
          </cell>
          <cell r="AA529">
            <v>0</v>
          </cell>
        </row>
        <row r="530">
          <cell r="G530">
            <v>0</v>
          </cell>
          <cell r="L530">
            <v>0</v>
          </cell>
          <cell r="Q530">
            <v>0</v>
          </cell>
          <cell r="V530">
            <v>0</v>
          </cell>
          <cell r="AA530">
            <v>0</v>
          </cell>
        </row>
        <row r="531">
          <cell r="G531">
            <v>0</v>
          </cell>
          <cell r="L531">
            <v>0</v>
          </cell>
          <cell r="Q531">
            <v>0</v>
          </cell>
          <cell r="AA531">
            <v>0</v>
          </cell>
        </row>
        <row r="532">
          <cell r="G532" t="str">
            <v>㎡</v>
          </cell>
          <cell r="L532" t="str">
            <v>ｍ</v>
          </cell>
          <cell r="Q532" t="str">
            <v>㎡</v>
          </cell>
          <cell r="V532" t="str">
            <v>㎡</v>
          </cell>
          <cell r="AA532" t="str">
            <v>㎡</v>
          </cell>
        </row>
        <row r="533">
          <cell r="E533" t="str">
            <v>内装4</v>
          </cell>
          <cell r="G533">
            <v>23.21</v>
          </cell>
          <cell r="J533" t="str">
            <v>内装17</v>
          </cell>
          <cell r="L533">
            <v>17.629999999999995</v>
          </cell>
          <cell r="O533" t="str">
            <v>内装20</v>
          </cell>
          <cell r="Q533">
            <v>51.06</v>
          </cell>
          <cell r="T533" t="str">
            <v>内装25</v>
          </cell>
          <cell r="V533">
            <v>24.36</v>
          </cell>
          <cell r="Y533" t="str">
            <v>仮設1</v>
          </cell>
          <cell r="AA533">
            <v>36.36</v>
          </cell>
        </row>
        <row r="534">
          <cell r="E534" t="str">
            <v>内装3</v>
          </cell>
          <cell r="G534">
            <v>23.21</v>
          </cell>
          <cell r="L534">
            <v>10.28</v>
          </cell>
          <cell r="O534">
            <v>3</v>
          </cell>
          <cell r="Q534">
            <v>30.84</v>
          </cell>
          <cell r="T534">
            <v>4.74</v>
          </cell>
          <cell r="V534">
            <v>24.36</v>
          </cell>
          <cell r="Y534" t="str">
            <v>仮設2</v>
          </cell>
          <cell r="AA534">
            <v>36.36</v>
          </cell>
        </row>
        <row r="535">
          <cell r="E535">
            <v>4.74</v>
          </cell>
          <cell r="G535">
            <v>24.36</v>
          </cell>
          <cell r="L535">
            <v>9.48</v>
          </cell>
          <cell r="O535">
            <v>3</v>
          </cell>
          <cell r="Q535">
            <v>28.44</v>
          </cell>
          <cell r="V535">
            <v>0</v>
          </cell>
          <cell r="Y535" t="str">
            <v>仮設3</v>
          </cell>
          <cell r="AA535">
            <v>36.36</v>
          </cell>
        </row>
        <row r="536">
          <cell r="E536">
            <v>1.28</v>
          </cell>
          <cell r="G536">
            <v>-1.1499999999999999</v>
          </cell>
          <cell r="L536">
            <v>-0.85</v>
          </cell>
          <cell r="O536">
            <v>1.9</v>
          </cell>
          <cell r="Q536">
            <v>-1.6</v>
          </cell>
          <cell r="V536" t="str">
            <v>㎡</v>
          </cell>
          <cell r="Y536" t="str">
            <v>仮設4</v>
          </cell>
          <cell r="AA536">
            <v>36.36</v>
          </cell>
        </row>
        <row r="537">
          <cell r="G537">
            <v>0</v>
          </cell>
          <cell r="L537">
            <v>-1.28</v>
          </cell>
          <cell r="O537">
            <v>1.9</v>
          </cell>
          <cell r="Q537">
            <v>-1.62</v>
          </cell>
          <cell r="T537" t="str">
            <v>内装89</v>
          </cell>
          <cell r="V537">
            <v>47.76</v>
          </cell>
          <cell r="Y537">
            <v>7.2</v>
          </cell>
          <cell r="AA537">
            <v>36.36</v>
          </cell>
        </row>
        <row r="538">
          <cell r="G538" t="str">
            <v>㎡</v>
          </cell>
          <cell r="L538">
            <v>0</v>
          </cell>
          <cell r="O538">
            <v>1</v>
          </cell>
          <cell r="Q538">
            <v>-1.6</v>
          </cell>
          <cell r="T538">
            <v>4.79</v>
          </cell>
          <cell r="V538">
            <v>33.479999999999997</v>
          </cell>
          <cell r="AA538">
            <v>0</v>
          </cell>
        </row>
        <row r="539">
          <cell r="E539" t="str">
            <v>内装1</v>
          </cell>
          <cell r="G539">
            <v>21.93</v>
          </cell>
          <cell r="L539" t="str">
            <v>ｍ</v>
          </cell>
          <cell r="O539">
            <v>1</v>
          </cell>
          <cell r="Q539">
            <v>-1.28</v>
          </cell>
          <cell r="T539">
            <v>5.0999999999999996</v>
          </cell>
          <cell r="V539">
            <v>9.18</v>
          </cell>
          <cell r="AA539" t="str">
            <v>ｍ</v>
          </cell>
        </row>
        <row r="540">
          <cell r="E540">
            <v>4.74</v>
          </cell>
          <cell r="G540">
            <v>24.36</v>
          </cell>
          <cell r="J540" t="str">
            <v>内装64</v>
          </cell>
          <cell r="L540">
            <v>21.61</v>
          </cell>
          <cell r="O540">
            <v>0.12</v>
          </cell>
          <cell r="Q540">
            <v>-2.12</v>
          </cell>
          <cell r="T540">
            <v>5.0999999999999996</v>
          </cell>
          <cell r="V540">
            <v>5.0999999999999996</v>
          </cell>
          <cell r="Y540" t="str">
            <v>内装86</v>
          </cell>
          <cell r="AA540">
            <v>3.8</v>
          </cell>
        </row>
        <row r="541">
          <cell r="E541">
            <v>1.28</v>
          </cell>
          <cell r="G541">
            <v>-2.4300000000000002</v>
          </cell>
          <cell r="J541" t="str">
            <v>塗装10</v>
          </cell>
          <cell r="L541">
            <v>21.61</v>
          </cell>
          <cell r="Q541">
            <v>0</v>
          </cell>
          <cell r="Y541" t="str">
            <v>塗装11</v>
          </cell>
          <cell r="AA541">
            <v>3.8</v>
          </cell>
        </row>
        <row r="542">
          <cell r="G542">
            <v>0</v>
          </cell>
          <cell r="L542">
            <v>23.560000000000002</v>
          </cell>
          <cell r="Q542" t="str">
            <v>㎡</v>
          </cell>
          <cell r="V542" t="str">
            <v>ｍ</v>
          </cell>
          <cell r="Y542">
            <v>1.9</v>
          </cell>
          <cell r="AA542">
            <v>3.8</v>
          </cell>
        </row>
        <row r="543">
          <cell r="G543" t="str">
            <v>㎡</v>
          </cell>
          <cell r="L543">
            <v>-0.85</v>
          </cell>
          <cell r="O543" t="str">
            <v>内装74</v>
          </cell>
          <cell r="Q543">
            <v>63.890000000000015</v>
          </cell>
          <cell r="T543" t="str">
            <v>内装94</v>
          </cell>
          <cell r="V543">
            <v>23.560000000000002</v>
          </cell>
          <cell r="AA543">
            <v>0</v>
          </cell>
        </row>
        <row r="544">
          <cell r="E544" t="str">
            <v>内装2</v>
          </cell>
          <cell r="G544">
            <v>1.34</v>
          </cell>
          <cell r="L544">
            <v>-1.1000000000000001</v>
          </cell>
          <cell r="O544" t="str">
            <v>塗装7</v>
          </cell>
          <cell r="Q544">
            <v>63.890000000000015</v>
          </cell>
          <cell r="V544">
            <v>13.98</v>
          </cell>
          <cell r="AA544" t="str">
            <v>ｍ</v>
          </cell>
        </row>
        <row r="545">
          <cell r="E545">
            <v>1.28</v>
          </cell>
          <cell r="G545">
            <v>1.34</v>
          </cell>
          <cell r="O545">
            <v>3</v>
          </cell>
          <cell r="Q545">
            <v>41.94</v>
          </cell>
          <cell r="T545">
            <v>4.79</v>
          </cell>
          <cell r="V545">
            <v>9.58</v>
          </cell>
          <cell r="Y545" t="str">
            <v>内装96</v>
          </cell>
          <cell r="AA545">
            <v>2.8</v>
          </cell>
        </row>
        <row r="546">
          <cell r="G546">
            <v>0</v>
          </cell>
          <cell r="L546" t="str">
            <v>㎡</v>
          </cell>
          <cell r="O546">
            <v>3</v>
          </cell>
          <cell r="Q546">
            <v>28.74</v>
          </cell>
          <cell r="AA546">
            <v>1.8</v>
          </cell>
        </row>
        <row r="547">
          <cell r="G547" t="str">
            <v>ｍ</v>
          </cell>
          <cell r="J547" t="str">
            <v>内装23</v>
          </cell>
          <cell r="L547">
            <v>26.88</v>
          </cell>
          <cell r="O547">
            <v>1.9</v>
          </cell>
          <cell r="Q547">
            <v>-1.6</v>
          </cell>
          <cell r="V547" t="str">
            <v>㎡</v>
          </cell>
          <cell r="AA547">
            <v>1</v>
          </cell>
        </row>
        <row r="548">
          <cell r="E548" t="str">
            <v>写真無し</v>
          </cell>
          <cell r="G548">
            <v>19.759999999999998</v>
          </cell>
          <cell r="J548">
            <v>3</v>
          </cell>
          <cell r="L548">
            <v>0.56999999999999995</v>
          </cell>
          <cell r="O548">
            <v>1.9</v>
          </cell>
          <cell r="Q548">
            <v>-1.62</v>
          </cell>
          <cell r="T548" t="str">
            <v>内装93</v>
          </cell>
          <cell r="V548">
            <v>11.73</v>
          </cell>
        </row>
        <row r="549">
          <cell r="G549">
            <v>10.28</v>
          </cell>
          <cell r="J549">
            <v>2</v>
          </cell>
          <cell r="L549">
            <v>0.5</v>
          </cell>
          <cell r="O549">
            <v>1</v>
          </cell>
          <cell r="Q549">
            <v>-1.6</v>
          </cell>
          <cell r="T549">
            <v>5.0999999999999996</v>
          </cell>
          <cell r="V549">
            <v>9.18</v>
          </cell>
          <cell r="AA549" t="str">
            <v>ｍ</v>
          </cell>
        </row>
        <row r="550">
          <cell r="E550">
            <v>4.74</v>
          </cell>
          <cell r="G550">
            <v>9.48</v>
          </cell>
          <cell r="J550">
            <v>3</v>
          </cell>
          <cell r="L550">
            <v>13.71</v>
          </cell>
          <cell r="O550">
            <v>1</v>
          </cell>
          <cell r="Q550">
            <v>-1.1000000000000001</v>
          </cell>
          <cell r="T550">
            <v>5.0999999999999996</v>
          </cell>
          <cell r="V550">
            <v>2.5499999999999998</v>
          </cell>
          <cell r="Y550" t="str">
            <v>内装97</v>
          </cell>
          <cell r="AA550">
            <v>2.8</v>
          </cell>
        </row>
        <row r="551">
          <cell r="G551">
            <v>0</v>
          </cell>
          <cell r="J551">
            <v>2</v>
          </cell>
          <cell r="L551">
            <v>0.38</v>
          </cell>
          <cell r="O551">
            <v>1.8</v>
          </cell>
          <cell r="Q551">
            <v>-1.26</v>
          </cell>
          <cell r="AA551">
            <v>2.8</v>
          </cell>
        </row>
        <row r="552">
          <cell r="G552" t="str">
            <v>㎡</v>
          </cell>
          <cell r="J552">
            <v>3</v>
          </cell>
          <cell r="L552">
            <v>0.56999999999999995</v>
          </cell>
          <cell r="O552">
            <v>5.0999999999999996</v>
          </cell>
          <cell r="Q552">
            <v>2.5499999999999998</v>
          </cell>
        </row>
        <row r="553">
          <cell r="E553" t="str">
            <v>内装53</v>
          </cell>
          <cell r="G553">
            <v>34.58</v>
          </cell>
          <cell r="J553">
            <v>3</v>
          </cell>
          <cell r="L553">
            <v>15.42</v>
          </cell>
          <cell r="O553">
            <v>0.1</v>
          </cell>
          <cell r="Q553">
            <v>-2.16</v>
          </cell>
          <cell r="AA553" t="str">
            <v>ｍ</v>
          </cell>
        </row>
        <row r="554">
          <cell r="E554" t="str">
            <v>塗装4</v>
          </cell>
          <cell r="G554">
            <v>34.58</v>
          </cell>
          <cell r="J554">
            <v>1.9</v>
          </cell>
          <cell r="L554">
            <v>-1.6</v>
          </cell>
          <cell r="Q554">
            <v>0</v>
          </cell>
          <cell r="Y554" t="str">
            <v>塗装3</v>
          </cell>
          <cell r="AA554">
            <v>6.1</v>
          </cell>
        </row>
        <row r="555">
          <cell r="E555" t="str">
            <v>内装55</v>
          </cell>
          <cell r="G555">
            <v>34.58</v>
          </cell>
          <cell r="J555">
            <v>1.9</v>
          </cell>
          <cell r="L555">
            <v>-1.62</v>
          </cell>
          <cell r="Q555" t="str">
            <v>㎡</v>
          </cell>
          <cell r="AA555">
            <v>2.8</v>
          </cell>
        </row>
        <row r="556">
          <cell r="E556">
            <v>4.79</v>
          </cell>
          <cell r="G556">
            <v>33.479999999999997</v>
          </cell>
          <cell r="J556">
            <v>1</v>
          </cell>
          <cell r="L556">
            <v>-1.05</v>
          </cell>
          <cell r="O556" t="str">
            <v>内装84</v>
          </cell>
          <cell r="Q556">
            <v>12.26</v>
          </cell>
          <cell r="AA556">
            <v>2.8</v>
          </cell>
        </row>
        <row r="557">
          <cell r="E557">
            <v>1.1000000000000001</v>
          </cell>
          <cell r="G557">
            <v>1.1000000000000001</v>
          </cell>
          <cell r="L557">
            <v>0</v>
          </cell>
          <cell r="O557">
            <v>9.7200000000000006</v>
          </cell>
          <cell r="Q557">
            <v>9.43</v>
          </cell>
          <cell r="AA557">
            <v>0.5</v>
          </cell>
        </row>
        <row r="558">
          <cell r="G558">
            <v>0</v>
          </cell>
          <cell r="L558" t="str">
            <v>㎡</v>
          </cell>
          <cell r="O558">
            <v>7.6400000000000006</v>
          </cell>
          <cell r="Q558">
            <v>2.83</v>
          </cell>
        </row>
        <row r="559">
          <cell r="G559" t="str">
            <v>㎡</v>
          </cell>
          <cell r="J559" t="str">
            <v>内装71</v>
          </cell>
          <cell r="L559">
            <v>30.289999999999996</v>
          </cell>
          <cell r="AA559" t="str">
            <v>か所</v>
          </cell>
        </row>
        <row r="560">
          <cell r="E560" t="str">
            <v>内装56</v>
          </cell>
          <cell r="G560">
            <v>31.259999999999998</v>
          </cell>
          <cell r="J560">
            <v>2</v>
          </cell>
          <cell r="L560">
            <v>4.33</v>
          </cell>
          <cell r="Q560" t="str">
            <v>㎡</v>
          </cell>
          <cell r="V560" t="str">
            <v>㎡</v>
          </cell>
          <cell r="Y560" t="str">
            <v>内装108</v>
          </cell>
          <cell r="AA560">
            <v>2</v>
          </cell>
        </row>
        <row r="561">
          <cell r="E561">
            <v>4.79</v>
          </cell>
          <cell r="G561">
            <v>33.479999999999997</v>
          </cell>
          <cell r="J561">
            <v>3</v>
          </cell>
          <cell r="L561">
            <v>0.72</v>
          </cell>
          <cell r="O561" t="str">
            <v>内装72</v>
          </cell>
          <cell r="Q561">
            <v>14.219999999999999</v>
          </cell>
          <cell r="T561" t="str">
            <v>塗装6</v>
          </cell>
          <cell r="V561">
            <v>2.9</v>
          </cell>
        </row>
        <row r="562">
          <cell r="E562">
            <v>1.2</v>
          </cell>
          <cell r="G562">
            <v>-2.2200000000000002</v>
          </cell>
          <cell r="J562">
            <v>1</v>
          </cell>
          <cell r="L562">
            <v>0.55000000000000004</v>
          </cell>
          <cell r="O562">
            <v>3</v>
          </cell>
          <cell r="Q562">
            <v>13.23</v>
          </cell>
          <cell r="T562">
            <v>1.1000000000000001</v>
          </cell>
          <cell r="V562">
            <v>1.38</v>
          </cell>
          <cell r="AA562" t="str">
            <v>か所</v>
          </cell>
        </row>
        <row r="563">
          <cell r="G563">
            <v>0</v>
          </cell>
          <cell r="J563">
            <v>3</v>
          </cell>
          <cell r="L563">
            <v>0.72</v>
          </cell>
          <cell r="O563">
            <v>1.9</v>
          </cell>
          <cell r="Q563">
            <v>-1.6</v>
          </cell>
          <cell r="T563">
            <v>1</v>
          </cell>
          <cell r="V563">
            <v>1.1000000000000001</v>
          </cell>
          <cell r="Y563" t="str">
            <v>内装110</v>
          </cell>
          <cell r="AA563">
            <v>16</v>
          </cell>
        </row>
        <row r="564">
          <cell r="G564" t="str">
            <v>㎡</v>
          </cell>
          <cell r="J564">
            <v>3</v>
          </cell>
          <cell r="L564">
            <v>0.48</v>
          </cell>
          <cell r="O564">
            <v>1</v>
          </cell>
          <cell r="Q564">
            <v>-1.05</v>
          </cell>
          <cell r="T564">
            <v>0.15</v>
          </cell>
          <cell r="V564">
            <v>0.42</v>
          </cell>
          <cell r="Y564">
            <v>8</v>
          </cell>
          <cell r="AA564">
            <v>16</v>
          </cell>
        </row>
        <row r="565">
          <cell r="E565" t="str">
            <v>内装57</v>
          </cell>
          <cell r="G565">
            <v>1.1000000000000001</v>
          </cell>
          <cell r="J565">
            <v>3</v>
          </cell>
          <cell r="L565">
            <v>20.97</v>
          </cell>
          <cell r="Q565">
            <v>3.6399999999999997</v>
          </cell>
        </row>
        <row r="566">
          <cell r="E566">
            <v>1.1000000000000001</v>
          </cell>
          <cell r="G566">
            <v>1.1000000000000001</v>
          </cell>
          <cell r="J566">
            <v>1.9</v>
          </cell>
          <cell r="L566">
            <v>-1.62</v>
          </cell>
          <cell r="AA566" t="str">
            <v>ｍ</v>
          </cell>
        </row>
        <row r="567">
          <cell r="G567">
            <v>0</v>
          </cell>
          <cell r="J567">
            <v>3</v>
          </cell>
          <cell r="L567">
            <v>2.85</v>
          </cell>
          <cell r="Q567" t="str">
            <v>㎡</v>
          </cell>
          <cell r="Y567" t="str">
            <v>内装109</v>
          </cell>
          <cell r="AA567">
            <v>7.6</v>
          </cell>
        </row>
        <row r="568">
          <cell r="G568" t="str">
            <v>ｍ</v>
          </cell>
          <cell r="J568">
            <v>1.8</v>
          </cell>
          <cell r="L568">
            <v>-1.26</v>
          </cell>
          <cell r="O568" t="str">
            <v>内装70</v>
          </cell>
          <cell r="Q568">
            <v>3.6399999999999997</v>
          </cell>
          <cell r="Y568">
            <v>1.9</v>
          </cell>
          <cell r="AA568">
            <v>7.6</v>
          </cell>
        </row>
        <row r="569">
          <cell r="E569" t="str">
            <v>内装61</v>
          </cell>
          <cell r="G569">
            <v>23.560000000000002</v>
          </cell>
          <cell r="J569">
            <v>5.0999999999999996</v>
          </cell>
          <cell r="L569">
            <v>2.5499999999999998</v>
          </cell>
          <cell r="O569">
            <v>2.1</v>
          </cell>
          <cell r="Q569">
            <v>2.1</v>
          </cell>
        </row>
        <row r="570">
          <cell r="G570">
            <v>13.98</v>
          </cell>
          <cell r="O570">
            <v>1.75</v>
          </cell>
          <cell r="Q570">
            <v>2.0699999999999998</v>
          </cell>
          <cell r="AA570" t="str">
            <v>ｍ</v>
          </cell>
        </row>
        <row r="571">
          <cell r="E571">
            <v>4.79</v>
          </cell>
          <cell r="G571">
            <v>9.58</v>
          </cell>
          <cell r="O571">
            <v>0.9</v>
          </cell>
          <cell r="Q571">
            <v>-0.53</v>
          </cell>
          <cell r="Y571" t="str">
            <v>内装98</v>
          </cell>
          <cell r="AA571">
            <v>0.5</v>
          </cell>
        </row>
        <row r="572">
          <cell r="G572">
            <v>0</v>
          </cell>
          <cell r="AA572">
            <v>0.5</v>
          </cell>
        </row>
        <row r="576">
          <cell r="G576" t="str">
            <v>㎡</v>
          </cell>
          <cell r="L576" t="str">
            <v>ｍ</v>
          </cell>
          <cell r="Q576" t="str">
            <v>㎡</v>
          </cell>
          <cell r="V576" t="str">
            <v>㎡</v>
          </cell>
          <cell r="AA576" t="str">
            <v>㎡</v>
          </cell>
        </row>
        <row r="577">
          <cell r="E577" t="str">
            <v>内装4</v>
          </cell>
          <cell r="G577">
            <v>23.21</v>
          </cell>
          <cell r="J577" t="str">
            <v>内装17</v>
          </cell>
          <cell r="L577">
            <v>16.829999999999995</v>
          </cell>
          <cell r="O577" t="str">
            <v>内装20</v>
          </cell>
          <cell r="Q577">
            <v>47.809999999999995</v>
          </cell>
          <cell r="T577" t="str">
            <v>内装25</v>
          </cell>
          <cell r="V577">
            <v>24.36</v>
          </cell>
          <cell r="Y577" t="str">
            <v>仮設1</v>
          </cell>
          <cell r="AA577">
            <v>28.86</v>
          </cell>
        </row>
        <row r="578">
          <cell r="E578" t="str">
            <v>内装3</v>
          </cell>
          <cell r="G578">
            <v>23.21</v>
          </cell>
          <cell r="L578">
            <v>10.28</v>
          </cell>
          <cell r="O578">
            <v>3</v>
          </cell>
          <cell r="Q578">
            <v>30.84</v>
          </cell>
          <cell r="T578">
            <v>4.74</v>
          </cell>
          <cell r="V578">
            <v>24.36</v>
          </cell>
          <cell r="Y578" t="str">
            <v>仮設2</v>
          </cell>
          <cell r="AA578">
            <v>28.86</v>
          </cell>
        </row>
        <row r="579">
          <cell r="E579">
            <v>4.74</v>
          </cell>
          <cell r="G579">
            <v>24.36</v>
          </cell>
          <cell r="L579">
            <v>9.48</v>
          </cell>
          <cell r="O579">
            <v>3</v>
          </cell>
          <cell r="Q579">
            <v>28.44</v>
          </cell>
          <cell r="V579">
            <v>0</v>
          </cell>
          <cell r="Y579" t="str">
            <v>仮設3</v>
          </cell>
          <cell r="AA579">
            <v>28.86</v>
          </cell>
        </row>
        <row r="580">
          <cell r="E580">
            <v>1.28</v>
          </cell>
          <cell r="G580">
            <v>-1.1499999999999999</v>
          </cell>
          <cell r="L580">
            <v>-0.85</v>
          </cell>
          <cell r="O580">
            <v>1.9</v>
          </cell>
          <cell r="Q580">
            <v>-1.6</v>
          </cell>
          <cell r="V580" t="str">
            <v>㎡</v>
          </cell>
          <cell r="Y580">
            <v>7.2</v>
          </cell>
          <cell r="AA580">
            <v>36.36</v>
          </cell>
        </row>
        <row r="581">
          <cell r="G581">
            <v>0</v>
          </cell>
          <cell r="L581">
            <v>-0.8</v>
          </cell>
          <cell r="O581">
            <v>1.9</v>
          </cell>
          <cell r="Q581">
            <v>-1.62</v>
          </cell>
          <cell r="T581" t="str">
            <v>内装89</v>
          </cell>
          <cell r="V581">
            <v>23.67</v>
          </cell>
          <cell r="Y581">
            <v>3</v>
          </cell>
          <cell r="AA581">
            <v>-7.5</v>
          </cell>
        </row>
        <row r="582">
          <cell r="G582" t="str">
            <v>㎡</v>
          </cell>
          <cell r="L582">
            <v>-1.28</v>
          </cell>
          <cell r="O582">
            <v>1.9</v>
          </cell>
          <cell r="Q582">
            <v>-1.52</v>
          </cell>
          <cell r="T582">
            <v>4.79</v>
          </cell>
          <cell r="V582">
            <v>21.51</v>
          </cell>
          <cell r="AA582">
            <v>0</v>
          </cell>
        </row>
        <row r="583">
          <cell r="E583" t="str">
            <v>内装1</v>
          </cell>
          <cell r="G583">
            <v>21.93</v>
          </cell>
          <cell r="L583" t="str">
            <v>ｍ</v>
          </cell>
          <cell r="O583">
            <v>1</v>
          </cell>
          <cell r="Q583">
            <v>-1.6</v>
          </cell>
          <cell r="T583">
            <v>1.61</v>
          </cell>
          <cell r="V583">
            <v>2.16</v>
          </cell>
          <cell r="AA583" t="str">
            <v>ｍ</v>
          </cell>
        </row>
        <row r="584">
          <cell r="E584">
            <v>4.74</v>
          </cell>
          <cell r="G584">
            <v>24.36</v>
          </cell>
          <cell r="J584" t="str">
            <v>内装64</v>
          </cell>
          <cell r="L584">
            <v>17.98</v>
          </cell>
          <cell r="O584">
            <v>0.45</v>
          </cell>
          <cell r="Q584" t="str">
            <v>0.5㎡以下</v>
          </cell>
          <cell r="V584">
            <v>0</v>
          </cell>
          <cell r="Y584" t="str">
            <v>内装86</v>
          </cell>
          <cell r="AA584">
            <v>5.7</v>
          </cell>
        </row>
        <row r="585">
          <cell r="E585">
            <v>1.28</v>
          </cell>
          <cell r="G585">
            <v>-2.4300000000000002</v>
          </cell>
          <cell r="J585" t="str">
            <v>塗装10</v>
          </cell>
          <cell r="L585">
            <v>17.98</v>
          </cell>
          <cell r="O585">
            <v>0.45</v>
          </cell>
          <cell r="Q585" t="str">
            <v>0.5㎡以下</v>
          </cell>
          <cell r="V585" t="str">
            <v>ｍ</v>
          </cell>
          <cell r="Y585" t="str">
            <v>塗装11</v>
          </cell>
          <cell r="AA585">
            <v>5.7</v>
          </cell>
        </row>
        <row r="586">
          <cell r="G586">
            <v>0</v>
          </cell>
          <cell r="L586">
            <v>21.240000000000002</v>
          </cell>
          <cell r="O586">
            <v>1</v>
          </cell>
          <cell r="Q586">
            <v>-1.28</v>
          </cell>
          <cell r="T586" t="str">
            <v>内装94</v>
          </cell>
          <cell r="V586">
            <v>21.240000000000002</v>
          </cell>
          <cell r="Y586">
            <v>1.9</v>
          </cell>
          <cell r="AA586">
            <v>5.7</v>
          </cell>
        </row>
        <row r="587">
          <cell r="G587" t="str">
            <v>㎡</v>
          </cell>
          <cell r="L587">
            <v>-0.8</v>
          </cell>
          <cell r="O587">
            <v>1</v>
          </cell>
          <cell r="Q587">
            <v>-0.55000000000000004</v>
          </cell>
          <cell r="V587">
            <v>11.66</v>
          </cell>
          <cell r="AA587">
            <v>0</v>
          </cell>
        </row>
        <row r="588">
          <cell r="E588" t="str">
            <v>内装2</v>
          </cell>
          <cell r="G588">
            <v>1.34</v>
          </cell>
          <cell r="L588">
            <v>-0.85</v>
          </cell>
          <cell r="O588">
            <v>1</v>
          </cell>
          <cell r="Q588">
            <v>-1.28</v>
          </cell>
          <cell r="T588">
            <v>4.79</v>
          </cell>
          <cell r="V588">
            <v>9.58</v>
          </cell>
          <cell r="AA588" t="str">
            <v>か所</v>
          </cell>
        </row>
        <row r="589">
          <cell r="E589">
            <v>1.28</v>
          </cell>
          <cell r="G589">
            <v>1.34</v>
          </cell>
          <cell r="L589">
            <v>-1.61</v>
          </cell>
          <cell r="O589">
            <v>0.12</v>
          </cell>
          <cell r="Q589">
            <v>-2.02</v>
          </cell>
          <cell r="Y589" t="str">
            <v>内装36</v>
          </cell>
          <cell r="AA589">
            <v>14</v>
          </cell>
        </row>
        <row r="590">
          <cell r="G590">
            <v>0</v>
          </cell>
          <cell r="Q590">
            <v>0</v>
          </cell>
        </row>
        <row r="591">
          <cell r="G591" t="str">
            <v>ｍ</v>
          </cell>
          <cell r="L591" t="str">
            <v>㎡</v>
          </cell>
          <cell r="Q591" t="str">
            <v>㎡</v>
          </cell>
          <cell r="V591" t="str">
            <v>㎡</v>
          </cell>
        </row>
        <row r="592">
          <cell r="E592" t="str">
            <v>写真無し</v>
          </cell>
          <cell r="G592">
            <v>19.759999999999998</v>
          </cell>
          <cell r="J592" t="str">
            <v>内装23</v>
          </cell>
          <cell r="L592">
            <v>26.88</v>
          </cell>
          <cell r="O592" t="str">
            <v>内装74</v>
          </cell>
          <cell r="Q592">
            <v>74.690000000000012</v>
          </cell>
          <cell r="T592" t="str">
            <v>塗装6</v>
          </cell>
          <cell r="V592">
            <v>4.0200000000000005</v>
          </cell>
        </row>
        <row r="593">
          <cell r="G593">
            <v>10.28</v>
          </cell>
          <cell r="J593">
            <v>3</v>
          </cell>
          <cell r="L593">
            <v>0.56999999999999995</v>
          </cell>
          <cell r="O593" t="str">
            <v>塗装7</v>
          </cell>
          <cell r="Q593">
            <v>74.690000000000012</v>
          </cell>
          <cell r="T593">
            <v>1.6</v>
          </cell>
          <cell r="V593">
            <v>2</v>
          </cell>
        </row>
        <row r="594">
          <cell r="E594">
            <v>4.74</v>
          </cell>
          <cell r="G594">
            <v>9.48</v>
          </cell>
          <cell r="J594">
            <v>2</v>
          </cell>
          <cell r="L594">
            <v>0.5</v>
          </cell>
          <cell r="O594">
            <v>4</v>
          </cell>
          <cell r="Q594">
            <v>35.92</v>
          </cell>
          <cell r="T594">
            <v>1</v>
          </cell>
          <cell r="V594">
            <v>1.6</v>
          </cell>
        </row>
        <row r="595">
          <cell r="G595">
            <v>0</v>
          </cell>
          <cell r="J595">
            <v>3</v>
          </cell>
          <cell r="L595">
            <v>13.71</v>
          </cell>
          <cell r="O595">
            <v>3</v>
          </cell>
          <cell r="Q595">
            <v>8.0399999999999991</v>
          </cell>
          <cell r="T595">
            <v>0.15</v>
          </cell>
          <cell r="V595">
            <v>0.42</v>
          </cell>
        </row>
        <row r="596">
          <cell r="G596" t="str">
            <v>㎡</v>
          </cell>
          <cell r="J596">
            <v>2</v>
          </cell>
          <cell r="L596">
            <v>0.38</v>
          </cell>
          <cell r="O596">
            <v>1</v>
          </cell>
          <cell r="Q596">
            <v>0.55000000000000004</v>
          </cell>
        </row>
        <row r="597">
          <cell r="E597" t="str">
            <v>内装53</v>
          </cell>
          <cell r="G597">
            <v>23.67</v>
          </cell>
          <cell r="J597">
            <v>3</v>
          </cell>
          <cell r="L597">
            <v>0.56999999999999995</v>
          </cell>
          <cell r="O597">
            <v>4</v>
          </cell>
          <cell r="Q597">
            <v>38.32</v>
          </cell>
        </row>
        <row r="598">
          <cell r="E598" t="str">
            <v>塗装4</v>
          </cell>
          <cell r="G598">
            <v>23.67</v>
          </cell>
          <cell r="J598">
            <v>3</v>
          </cell>
          <cell r="L598">
            <v>15.42</v>
          </cell>
          <cell r="O598">
            <v>1.9</v>
          </cell>
          <cell r="Q598">
            <v>-1.6</v>
          </cell>
        </row>
        <row r="599">
          <cell r="E599" t="str">
            <v>内装55</v>
          </cell>
          <cell r="G599">
            <v>23.67</v>
          </cell>
          <cell r="J599">
            <v>1.9</v>
          </cell>
          <cell r="L599">
            <v>-1.6</v>
          </cell>
          <cell r="O599">
            <v>1.9</v>
          </cell>
          <cell r="Q599">
            <v>-1.62</v>
          </cell>
        </row>
        <row r="600">
          <cell r="E600">
            <v>4.79</v>
          </cell>
          <cell r="G600">
            <v>21.51</v>
          </cell>
          <cell r="J600">
            <v>1.9</v>
          </cell>
          <cell r="L600">
            <v>-1.62</v>
          </cell>
          <cell r="O600">
            <v>1.9</v>
          </cell>
          <cell r="Q600">
            <v>-1.52</v>
          </cell>
        </row>
        <row r="601">
          <cell r="E601">
            <v>1.61</v>
          </cell>
          <cell r="G601">
            <v>2.16</v>
          </cell>
          <cell r="J601">
            <v>1</v>
          </cell>
          <cell r="L601">
            <v>-1.05</v>
          </cell>
          <cell r="O601">
            <v>1</v>
          </cell>
          <cell r="Q601">
            <v>-1.6</v>
          </cell>
        </row>
        <row r="602">
          <cell r="G602">
            <v>0</v>
          </cell>
          <cell r="O602">
            <v>0.1</v>
          </cell>
          <cell r="Q602">
            <v>-1.8</v>
          </cell>
        </row>
        <row r="603">
          <cell r="G603" t="str">
            <v>㎡</v>
          </cell>
          <cell r="L603" t="str">
            <v>㎡</v>
          </cell>
          <cell r="Q603">
            <v>0</v>
          </cell>
        </row>
        <row r="604">
          <cell r="E604" t="str">
            <v>内装56</v>
          </cell>
          <cell r="G604">
            <v>21.91</v>
          </cell>
          <cell r="J604" t="str">
            <v>内装71</v>
          </cell>
          <cell r="L604">
            <v>26.37</v>
          </cell>
          <cell r="Q604" t="str">
            <v>㎡</v>
          </cell>
        </row>
        <row r="605">
          <cell r="E605">
            <v>4.79</v>
          </cell>
          <cell r="G605">
            <v>21.51</v>
          </cell>
          <cell r="J605">
            <v>3</v>
          </cell>
          <cell r="L605">
            <v>7.56</v>
          </cell>
          <cell r="O605" t="str">
            <v>内装84</v>
          </cell>
          <cell r="Q605">
            <v>12.26</v>
          </cell>
        </row>
        <row r="606">
          <cell r="E606">
            <v>1.61</v>
          </cell>
          <cell r="G606">
            <v>0.4</v>
          </cell>
          <cell r="J606">
            <v>4</v>
          </cell>
          <cell r="L606">
            <v>0.96</v>
          </cell>
          <cell r="O606">
            <v>9.7200000000000006</v>
          </cell>
          <cell r="Q606">
            <v>9.43</v>
          </cell>
        </row>
        <row r="607">
          <cell r="G607">
            <v>0</v>
          </cell>
          <cell r="J607">
            <v>1</v>
          </cell>
          <cell r="L607">
            <v>0.55000000000000004</v>
          </cell>
          <cell r="O607">
            <v>7.6400000000000006</v>
          </cell>
          <cell r="Q607">
            <v>2.83</v>
          </cell>
        </row>
        <row r="608">
          <cell r="G608" t="str">
            <v>㎡</v>
          </cell>
          <cell r="J608">
            <v>4</v>
          </cell>
          <cell r="L608">
            <v>0.96</v>
          </cell>
        </row>
        <row r="609">
          <cell r="E609" t="str">
            <v>内装57</v>
          </cell>
          <cell r="G609">
            <v>2.16</v>
          </cell>
          <cell r="J609">
            <v>4</v>
          </cell>
          <cell r="L609">
            <v>17.96</v>
          </cell>
        </row>
        <row r="610">
          <cell r="E610">
            <v>1.61</v>
          </cell>
          <cell r="G610">
            <v>2.16</v>
          </cell>
          <cell r="J610">
            <v>1.9</v>
          </cell>
          <cell r="L610">
            <v>-1.62</v>
          </cell>
        </row>
        <row r="611">
          <cell r="G611">
            <v>0</v>
          </cell>
        </row>
        <row r="612">
          <cell r="G612" t="str">
            <v>ｍ</v>
          </cell>
          <cell r="L612" t="str">
            <v>㎡</v>
          </cell>
        </row>
        <row r="613">
          <cell r="E613" t="str">
            <v>内装61</v>
          </cell>
          <cell r="G613">
            <v>21.240000000000002</v>
          </cell>
          <cell r="J613" t="str">
            <v>内装72</v>
          </cell>
          <cell r="L613">
            <v>19.77</v>
          </cell>
        </row>
        <row r="614">
          <cell r="G614">
            <v>8.98</v>
          </cell>
          <cell r="J614">
            <v>3</v>
          </cell>
          <cell r="L614">
            <v>4.8</v>
          </cell>
        </row>
        <row r="615">
          <cell r="E615">
            <v>4.79</v>
          </cell>
          <cell r="G615">
            <v>9.58</v>
          </cell>
          <cell r="J615">
            <v>1.9</v>
          </cell>
          <cell r="L615">
            <v>-1.6</v>
          </cell>
        </row>
        <row r="616">
          <cell r="G616">
            <v>2.68</v>
          </cell>
          <cell r="J616">
            <v>4</v>
          </cell>
          <cell r="L616">
            <v>12</v>
          </cell>
        </row>
        <row r="617">
          <cell r="J617">
            <v>3</v>
          </cell>
          <cell r="L617">
            <v>4.0199999999999996</v>
          </cell>
        </row>
        <row r="618">
          <cell r="J618">
            <v>1</v>
          </cell>
          <cell r="L618">
            <v>0.55000000000000004</v>
          </cell>
        </row>
        <row r="620">
          <cell r="G620" t="str">
            <v>㎡</v>
          </cell>
          <cell r="L620" t="str">
            <v>ｍ</v>
          </cell>
          <cell r="Q620" t="str">
            <v>㎡</v>
          </cell>
          <cell r="V620" t="str">
            <v>㎡</v>
          </cell>
          <cell r="AA620" t="str">
            <v>ｍ</v>
          </cell>
        </row>
        <row r="621">
          <cell r="E621" t="str">
            <v>内装53</v>
          </cell>
          <cell r="G621">
            <v>6.63</v>
          </cell>
          <cell r="J621" t="str">
            <v>内装64</v>
          </cell>
          <cell r="L621">
            <v>9.86</v>
          </cell>
          <cell r="O621" t="str">
            <v>内装81</v>
          </cell>
          <cell r="Q621">
            <v>23.009999999999998</v>
          </cell>
          <cell r="T621" t="str">
            <v>内装91</v>
          </cell>
          <cell r="V621">
            <v>6.63</v>
          </cell>
          <cell r="Y621" t="str">
            <v>内装85</v>
          </cell>
          <cell r="AA621">
            <v>4.5999999999999996</v>
          </cell>
        </row>
        <row r="622">
          <cell r="E622" t="str">
            <v>塗装4</v>
          </cell>
          <cell r="G622">
            <v>6.63</v>
          </cell>
          <cell r="J622" t="str">
            <v>塗装10</v>
          </cell>
          <cell r="L622">
            <v>9.86</v>
          </cell>
          <cell r="O622" t="str">
            <v>内装78</v>
          </cell>
          <cell r="Q622">
            <v>23.009999999999998</v>
          </cell>
          <cell r="T622" t="str">
            <v>内装92</v>
          </cell>
          <cell r="V622">
            <v>6.63</v>
          </cell>
          <cell r="Y622">
            <v>2.2999999999999998</v>
          </cell>
          <cell r="AA622">
            <v>4.5999999999999996</v>
          </cell>
        </row>
        <row r="623">
          <cell r="E623" t="str">
            <v>内装55</v>
          </cell>
          <cell r="G623">
            <v>6.63</v>
          </cell>
          <cell r="L623">
            <v>10.66</v>
          </cell>
          <cell r="O623">
            <v>2.2999999999999998</v>
          </cell>
          <cell r="Q623">
            <v>10.86</v>
          </cell>
          <cell r="T623">
            <v>2.81</v>
          </cell>
          <cell r="V623">
            <v>6.63</v>
          </cell>
          <cell r="AA623">
            <v>0</v>
          </cell>
        </row>
        <row r="624">
          <cell r="E624" t="str">
            <v>内装57</v>
          </cell>
          <cell r="G624">
            <v>6.63</v>
          </cell>
          <cell r="L624">
            <v>-0.8</v>
          </cell>
          <cell r="O624">
            <v>2.2999999999999998</v>
          </cell>
          <cell r="Q624">
            <v>12.93</v>
          </cell>
          <cell r="AA624" t="str">
            <v>㎡</v>
          </cell>
        </row>
        <row r="625">
          <cell r="E625">
            <v>2.81</v>
          </cell>
          <cell r="G625">
            <v>6.63</v>
          </cell>
          <cell r="O625">
            <v>2.2999999999999998</v>
          </cell>
          <cell r="Q625">
            <v>0.74</v>
          </cell>
          <cell r="V625" t="str">
            <v>ｍ</v>
          </cell>
          <cell r="Y625" t="str">
            <v>仮設1</v>
          </cell>
          <cell r="AA625">
            <v>7.5</v>
          </cell>
        </row>
        <row r="626">
          <cell r="G626">
            <v>0</v>
          </cell>
          <cell r="L626" t="str">
            <v>㎡</v>
          </cell>
          <cell r="O626">
            <v>1.9</v>
          </cell>
          <cell r="Q626">
            <v>-1.52</v>
          </cell>
          <cell r="T626" t="str">
            <v>内装94</v>
          </cell>
          <cell r="V626">
            <v>10.66</v>
          </cell>
          <cell r="Y626" t="str">
            <v>仮設2</v>
          </cell>
          <cell r="AA626">
            <v>7.5</v>
          </cell>
        </row>
        <row r="627">
          <cell r="G627" t="str">
            <v>ｍ</v>
          </cell>
          <cell r="J627" t="str">
            <v>内装71</v>
          </cell>
          <cell r="L627">
            <v>6.17</v>
          </cell>
          <cell r="O627">
            <v>0.45</v>
          </cell>
          <cell r="Q627" t="str">
            <v>0.5㎡以下</v>
          </cell>
          <cell r="V627">
            <v>4.72</v>
          </cell>
          <cell r="Y627" t="str">
            <v>仮設3</v>
          </cell>
          <cell r="AA627">
            <v>7.5</v>
          </cell>
        </row>
        <row r="628">
          <cell r="E628" t="str">
            <v>内装61</v>
          </cell>
          <cell r="G628">
            <v>10.66</v>
          </cell>
          <cell r="J628">
            <v>2.2999999999999998</v>
          </cell>
          <cell r="L628">
            <v>5.43</v>
          </cell>
          <cell r="O628">
            <v>0.45</v>
          </cell>
          <cell r="Q628" t="str">
            <v>0.6㎡以下</v>
          </cell>
          <cell r="T628">
            <v>2.81</v>
          </cell>
          <cell r="V628">
            <v>5.62</v>
          </cell>
          <cell r="Y628" t="str">
            <v>仮設4</v>
          </cell>
          <cell r="AA628">
            <v>7.5</v>
          </cell>
        </row>
        <row r="629">
          <cell r="G629">
            <v>4.72</v>
          </cell>
          <cell r="J629">
            <v>2.2999999999999998</v>
          </cell>
          <cell r="L629">
            <v>0.74</v>
          </cell>
          <cell r="Q629">
            <v>0</v>
          </cell>
          <cell r="T629">
            <v>0.16</v>
          </cell>
          <cell r="V629">
            <v>0.32</v>
          </cell>
          <cell r="Y629">
            <v>3</v>
          </cell>
          <cell r="AA629">
            <v>7.5</v>
          </cell>
        </row>
        <row r="630">
          <cell r="E630">
            <v>2.81</v>
          </cell>
          <cell r="G630">
            <v>5.62</v>
          </cell>
          <cell r="J630">
            <v>0.45</v>
          </cell>
          <cell r="L630" t="str">
            <v>0.5㎡以下</v>
          </cell>
          <cell r="Q630" t="str">
            <v>㎡</v>
          </cell>
          <cell r="AA630">
            <v>0</v>
          </cell>
        </row>
        <row r="631">
          <cell r="E631">
            <v>0.16</v>
          </cell>
          <cell r="G631">
            <v>0.32</v>
          </cell>
          <cell r="L631">
            <v>0</v>
          </cell>
          <cell r="O631" t="str">
            <v>内装80</v>
          </cell>
          <cell r="Q631">
            <v>22.27</v>
          </cell>
          <cell r="AA631">
            <v>0</v>
          </cell>
        </row>
        <row r="632">
          <cell r="L632" t="str">
            <v>㎡</v>
          </cell>
          <cell r="Q632">
            <v>23.009999999999998</v>
          </cell>
          <cell r="AA632">
            <v>0</v>
          </cell>
        </row>
        <row r="633">
          <cell r="G633">
            <v>0</v>
          </cell>
          <cell r="J633" t="str">
            <v>内装72</v>
          </cell>
          <cell r="L633">
            <v>16.84</v>
          </cell>
          <cell r="O633">
            <v>2.2999999999999998</v>
          </cell>
          <cell r="Q633">
            <v>-0.74</v>
          </cell>
          <cell r="AA633">
            <v>0</v>
          </cell>
        </row>
        <row r="634">
          <cell r="J634">
            <v>2.2999999999999998</v>
          </cell>
          <cell r="L634">
            <v>5.43</v>
          </cell>
          <cell r="V634">
            <v>0</v>
          </cell>
          <cell r="AA634">
            <v>0</v>
          </cell>
        </row>
        <row r="635">
          <cell r="J635">
            <v>2.2999999999999998</v>
          </cell>
          <cell r="L635">
            <v>12.93</v>
          </cell>
          <cell r="AA635">
            <v>0</v>
          </cell>
        </row>
        <row r="636">
          <cell r="G636">
            <v>0</v>
          </cell>
          <cell r="J636">
            <v>1.9</v>
          </cell>
          <cell r="L636">
            <v>-1.52</v>
          </cell>
          <cell r="AA636">
            <v>0</v>
          </cell>
        </row>
        <row r="637">
          <cell r="G637">
            <v>0</v>
          </cell>
          <cell r="J637">
            <v>0.45</v>
          </cell>
          <cell r="L637" t="str">
            <v>0.5㎡以下</v>
          </cell>
          <cell r="AA637">
            <v>0</v>
          </cell>
        </row>
        <row r="638">
          <cell r="L638">
            <v>0</v>
          </cell>
          <cell r="AA638">
            <v>0</v>
          </cell>
        </row>
        <row r="639">
          <cell r="L639" t="str">
            <v>㎡</v>
          </cell>
          <cell r="Q639">
            <v>0</v>
          </cell>
          <cell r="AA639">
            <v>0</v>
          </cell>
        </row>
        <row r="640">
          <cell r="J640" t="str">
            <v>内装69</v>
          </cell>
          <cell r="L640">
            <v>18.46</v>
          </cell>
          <cell r="Q640">
            <v>0</v>
          </cell>
          <cell r="AA640">
            <v>0</v>
          </cell>
        </row>
        <row r="641">
          <cell r="J641">
            <v>3.6999999999999997</v>
          </cell>
          <cell r="L641">
            <v>9.25</v>
          </cell>
          <cell r="Q641">
            <v>0</v>
          </cell>
          <cell r="AA641">
            <v>0</v>
          </cell>
        </row>
        <row r="642">
          <cell r="J642">
            <v>3.6999999999999997</v>
          </cell>
          <cell r="L642">
            <v>10.73</v>
          </cell>
          <cell r="Q642">
            <v>0</v>
          </cell>
          <cell r="AA642">
            <v>0</v>
          </cell>
        </row>
        <row r="643">
          <cell r="J643">
            <v>1.9</v>
          </cell>
          <cell r="L643">
            <v>-1.52</v>
          </cell>
          <cell r="AA643">
            <v>0</v>
          </cell>
        </row>
        <row r="644">
          <cell r="L644">
            <v>0</v>
          </cell>
          <cell r="AA644">
            <v>0</v>
          </cell>
        </row>
        <row r="645">
          <cell r="L645" t="str">
            <v>か所</v>
          </cell>
          <cell r="AA645">
            <v>0</v>
          </cell>
        </row>
        <row r="646">
          <cell r="J646" t="str">
            <v>内装111</v>
          </cell>
          <cell r="L646">
            <v>5</v>
          </cell>
          <cell r="AA646">
            <v>0</v>
          </cell>
        </row>
        <row r="647">
          <cell r="J647">
            <v>5</v>
          </cell>
          <cell r="L647">
            <v>5</v>
          </cell>
          <cell r="AA647">
            <v>0</v>
          </cell>
        </row>
        <row r="648">
          <cell r="AA648">
            <v>0</v>
          </cell>
        </row>
        <row r="649">
          <cell r="AA649">
            <v>0</v>
          </cell>
        </row>
        <row r="650">
          <cell r="AA650">
            <v>0</v>
          </cell>
        </row>
        <row r="662">
          <cell r="G662">
            <v>0</v>
          </cell>
        </row>
        <row r="664">
          <cell r="G664" t="str">
            <v>㎡</v>
          </cell>
          <cell r="L664" t="str">
            <v>ｍ</v>
          </cell>
          <cell r="Q664" t="str">
            <v>㎡</v>
          </cell>
          <cell r="V664" t="str">
            <v>㎡</v>
          </cell>
          <cell r="AA664" t="str">
            <v>㎡</v>
          </cell>
        </row>
        <row r="666">
          <cell r="G666">
            <v>0</v>
          </cell>
          <cell r="L666">
            <v>0</v>
          </cell>
          <cell r="Q666">
            <v>0</v>
          </cell>
          <cell r="V666">
            <v>0</v>
          </cell>
          <cell r="AA666">
            <v>0</v>
          </cell>
        </row>
        <row r="667">
          <cell r="G667">
            <v>0</v>
          </cell>
          <cell r="L667">
            <v>0</v>
          </cell>
          <cell r="Q667">
            <v>0</v>
          </cell>
          <cell r="V667">
            <v>0</v>
          </cell>
          <cell r="AA667">
            <v>0</v>
          </cell>
        </row>
        <row r="668">
          <cell r="G668">
            <v>0</v>
          </cell>
          <cell r="L668">
            <v>0</v>
          </cell>
          <cell r="Q668">
            <v>0</v>
          </cell>
          <cell r="V668">
            <v>0</v>
          </cell>
          <cell r="AA668">
            <v>0</v>
          </cell>
        </row>
        <row r="669">
          <cell r="G669">
            <v>0</v>
          </cell>
          <cell r="L669">
            <v>0</v>
          </cell>
          <cell r="Q669">
            <v>0</v>
          </cell>
          <cell r="V669">
            <v>0</v>
          </cell>
          <cell r="AA669">
            <v>0</v>
          </cell>
        </row>
        <row r="670">
          <cell r="G670">
            <v>0</v>
          </cell>
          <cell r="L670">
            <v>0</v>
          </cell>
          <cell r="Q670">
            <v>0</v>
          </cell>
          <cell r="V670">
            <v>0</v>
          </cell>
          <cell r="AA670">
            <v>0</v>
          </cell>
        </row>
        <row r="671">
          <cell r="G671">
            <v>0</v>
          </cell>
          <cell r="L671">
            <v>0</v>
          </cell>
          <cell r="Q671">
            <v>0</v>
          </cell>
          <cell r="V671">
            <v>0</v>
          </cell>
          <cell r="AA671">
            <v>0</v>
          </cell>
        </row>
        <row r="672">
          <cell r="G672">
            <v>0</v>
          </cell>
          <cell r="L672">
            <v>0</v>
          </cell>
          <cell r="Q672">
            <v>0</v>
          </cell>
          <cell r="V672">
            <v>0</v>
          </cell>
          <cell r="AA672">
            <v>0</v>
          </cell>
        </row>
        <row r="673">
          <cell r="G673">
            <v>0</v>
          </cell>
          <cell r="L673">
            <v>0</v>
          </cell>
          <cell r="Q673">
            <v>0</v>
          </cell>
          <cell r="V673">
            <v>0</v>
          </cell>
          <cell r="AA673">
            <v>0</v>
          </cell>
        </row>
        <row r="674">
          <cell r="G674">
            <v>0</v>
          </cell>
          <cell r="L674">
            <v>0</v>
          </cell>
          <cell r="Q674">
            <v>0</v>
          </cell>
          <cell r="V674">
            <v>0</v>
          </cell>
          <cell r="AA674">
            <v>0</v>
          </cell>
        </row>
        <row r="675">
          <cell r="G675">
            <v>0</v>
          </cell>
          <cell r="L675">
            <v>0</v>
          </cell>
          <cell r="Q675">
            <v>0</v>
          </cell>
          <cell r="V675">
            <v>0</v>
          </cell>
          <cell r="AA675">
            <v>0</v>
          </cell>
        </row>
        <row r="676">
          <cell r="G676">
            <v>0</v>
          </cell>
          <cell r="L676">
            <v>0</v>
          </cell>
          <cell r="Q676">
            <v>0</v>
          </cell>
          <cell r="V676">
            <v>0</v>
          </cell>
          <cell r="AA676">
            <v>0</v>
          </cell>
        </row>
        <row r="677">
          <cell r="G677">
            <v>0</v>
          </cell>
          <cell r="L677">
            <v>0</v>
          </cell>
          <cell r="Q677">
            <v>0</v>
          </cell>
          <cell r="V677">
            <v>0</v>
          </cell>
          <cell r="AA677">
            <v>0</v>
          </cell>
        </row>
        <row r="678">
          <cell r="G678">
            <v>0</v>
          </cell>
          <cell r="L678">
            <v>0</v>
          </cell>
          <cell r="Q678">
            <v>0</v>
          </cell>
          <cell r="V678">
            <v>0</v>
          </cell>
          <cell r="AA678">
            <v>0</v>
          </cell>
        </row>
        <row r="679">
          <cell r="G679">
            <v>0</v>
          </cell>
          <cell r="L679">
            <v>0</v>
          </cell>
          <cell r="Q679">
            <v>0</v>
          </cell>
          <cell r="V679">
            <v>0</v>
          </cell>
          <cell r="AA679">
            <v>0</v>
          </cell>
        </row>
        <row r="680">
          <cell r="G680">
            <v>0</v>
          </cell>
          <cell r="L680">
            <v>0</v>
          </cell>
          <cell r="Q680">
            <v>0</v>
          </cell>
          <cell r="V680">
            <v>0</v>
          </cell>
          <cell r="AA680">
            <v>0</v>
          </cell>
        </row>
        <row r="681">
          <cell r="G681">
            <v>0</v>
          </cell>
          <cell r="L681">
            <v>0</v>
          </cell>
          <cell r="Q681">
            <v>0</v>
          </cell>
          <cell r="V681">
            <v>0</v>
          </cell>
          <cell r="AA681">
            <v>0</v>
          </cell>
        </row>
        <row r="682">
          <cell r="G682">
            <v>0</v>
          </cell>
          <cell r="L682">
            <v>0</v>
          </cell>
          <cell r="Q682">
            <v>0</v>
          </cell>
          <cell r="V682">
            <v>0</v>
          </cell>
          <cell r="AA682">
            <v>0</v>
          </cell>
        </row>
        <row r="683">
          <cell r="G683">
            <v>0</v>
          </cell>
          <cell r="L683">
            <v>0</v>
          </cell>
          <cell r="Q683">
            <v>0</v>
          </cell>
          <cell r="V683">
            <v>0</v>
          </cell>
          <cell r="AA683">
            <v>0</v>
          </cell>
        </row>
        <row r="684">
          <cell r="G684">
            <v>0</v>
          </cell>
          <cell r="L684">
            <v>0</v>
          </cell>
          <cell r="Q684">
            <v>0</v>
          </cell>
          <cell r="V684">
            <v>0</v>
          </cell>
          <cell r="AA684">
            <v>0</v>
          </cell>
        </row>
        <row r="685">
          <cell r="G685">
            <v>0</v>
          </cell>
          <cell r="L685">
            <v>0</v>
          </cell>
          <cell r="Q685">
            <v>0</v>
          </cell>
          <cell r="V685">
            <v>0</v>
          </cell>
          <cell r="AA685">
            <v>0</v>
          </cell>
        </row>
        <row r="686">
          <cell r="G686">
            <v>0</v>
          </cell>
          <cell r="L686">
            <v>0</v>
          </cell>
          <cell r="Q686">
            <v>0</v>
          </cell>
          <cell r="V686">
            <v>0</v>
          </cell>
          <cell r="AA686">
            <v>0</v>
          </cell>
        </row>
        <row r="687">
          <cell r="G687">
            <v>0</v>
          </cell>
          <cell r="L687">
            <v>0</v>
          </cell>
          <cell r="Q687">
            <v>0</v>
          </cell>
          <cell r="V687">
            <v>0</v>
          </cell>
          <cell r="AA687">
            <v>0</v>
          </cell>
        </row>
        <row r="688">
          <cell r="G688">
            <v>0</v>
          </cell>
          <cell r="L688">
            <v>0</v>
          </cell>
          <cell r="Q688">
            <v>0</v>
          </cell>
          <cell r="V688">
            <v>0</v>
          </cell>
          <cell r="AA688">
            <v>0</v>
          </cell>
        </row>
        <row r="689">
          <cell r="G689">
            <v>0</v>
          </cell>
          <cell r="L689">
            <v>0</v>
          </cell>
          <cell r="Q689">
            <v>0</v>
          </cell>
          <cell r="V689">
            <v>0</v>
          </cell>
          <cell r="AA689">
            <v>0</v>
          </cell>
        </row>
        <row r="690">
          <cell r="G690">
            <v>0</v>
          </cell>
          <cell r="L690">
            <v>0</v>
          </cell>
          <cell r="Q690">
            <v>0</v>
          </cell>
          <cell r="V690">
            <v>0</v>
          </cell>
          <cell r="AA690">
            <v>0</v>
          </cell>
        </row>
        <row r="691">
          <cell r="G691">
            <v>0</v>
          </cell>
          <cell r="L691">
            <v>0</v>
          </cell>
          <cell r="Q691">
            <v>0</v>
          </cell>
          <cell r="V691">
            <v>0</v>
          </cell>
          <cell r="AA691">
            <v>0</v>
          </cell>
        </row>
        <row r="692">
          <cell r="G692">
            <v>0</v>
          </cell>
          <cell r="L692">
            <v>0</v>
          </cell>
          <cell r="Q692">
            <v>0</v>
          </cell>
          <cell r="V692">
            <v>0</v>
          </cell>
          <cell r="AA692">
            <v>0</v>
          </cell>
        </row>
        <row r="693">
          <cell r="G693">
            <v>0</v>
          </cell>
          <cell r="L693">
            <v>0</v>
          </cell>
          <cell r="Q693">
            <v>0</v>
          </cell>
          <cell r="V693">
            <v>0</v>
          </cell>
          <cell r="AA693">
            <v>0</v>
          </cell>
        </row>
        <row r="694">
          <cell r="G694">
            <v>0</v>
          </cell>
          <cell r="L694">
            <v>0</v>
          </cell>
          <cell r="Q694">
            <v>0</v>
          </cell>
          <cell r="V694">
            <v>0</v>
          </cell>
          <cell r="AA694">
            <v>0</v>
          </cell>
        </row>
        <row r="695">
          <cell r="G695">
            <v>0</v>
          </cell>
          <cell r="L695">
            <v>0</v>
          </cell>
          <cell r="Q695">
            <v>0</v>
          </cell>
          <cell r="V695">
            <v>0</v>
          </cell>
          <cell r="AA695">
            <v>0</v>
          </cell>
        </row>
        <row r="696">
          <cell r="G696">
            <v>0</v>
          </cell>
          <cell r="L696">
            <v>0</v>
          </cell>
          <cell r="Q696">
            <v>0</v>
          </cell>
          <cell r="V696">
            <v>0</v>
          </cell>
          <cell r="AA696">
            <v>0</v>
          </cell>
        </row>
        <row r="697">
          <cell r="G697">
            <v>0</v>
          </cell>
          <cell r="L697">
            <v>0</v>
          </cell>
          <cell r="Q697">
            <v>0</v>
          </cell>
          <cell r="V697">
            <v>0</v>
          </cell>
          <cell r="AA697">
            <v>0</v>
          </cell>
        </row>
        <row r="698">
          <cell r="G698">
            <v>0</v>
          </cell>
          <cell r="L698">
            <v>0</v>
          </cell>
          <cell r="Q698">
            <v>0</v>
          </cell>
          <cell r="V698">
            <v>0</v>
          </cell>
          <cell r="AA698">
            <v>0</v>
          </cell>
        </row>
        <row r="699">
          <cell r="G699">
            <v>0</v>
          </cell>
          <cell r="L699">
            <v>0</v>
          </cell>
          <cell r="Q699">
            <v>0</v>
          </cell>
          <cell r="V699">
            <v>0</v>
          </cell>
          <cell r="AA699">
            <v>0</v>
          </cell>
        </row>
        <row r="700">
          <cell r="G700">
            <v>0</v>
          </cell>
          <cell r="L700">
            <v>0</v>
          </cell>
          <cell r="Q700">
            <v>0</v>
          </cell>
          <cell r="V700">
            <v>0</v>
          </cell>
          <cell r="AA700">
            <v>0</v>
          </cell>
        </row>
        <row r="701">
          <cell r="G701">
            <v>0</v>
          </cell>
          <cell r="L701">
            <v>0</v>
          </cell>
          <cell r="Q701">
            <v>0</v>
          </cell>
          <cell r="V701">
            <v>0</v>
          </cell>
          <cell r="AA701">
            <v>0</v>
          </cell>
        </row>
        <row r="702">
          <cell r="G702">
            <v>0</v>
          </cell>
          <cell r="L702">
            <v>0</v>
          </cell>
          <cell r="Q702">
            <v>0</v>
          </cell>
          <cell r="V702">
            <v>0</v>
          </cell>
          <cell r="AA702">
            <v>0</v>
          </cell>
        </row>
        <row r="703">
          <cell r="G703">
            <v>0</v>
          </cell>
          <cell r="L703">
            <v>0</v>
          </cell>
          <cell r="Q703">
            <v>0</v>
          </cell>
          <cell r="V703">
            <v>0</v>
          </cell>
          <cell r="AA703">
            <v>0</v>
          </cell>
        </row>
        <row r="704">
          <cell r="G704">
            <v>0</v>
          </cell>
          <cell r="L704">
            <v>0</v>
          </cell>
          <cell r="Q704">
            <v>0</v>
          </cell>
          <cell r="V704">
            <v>0</v>
          </cell>
          <cell r="AA704">
            <v>0</v>
          </cell>
        </row>
        <row r="705">
          <cell r="G705">
            <v>0</v>
          </cell>
          <cell r="L705">
            <v>0</v>
          </cell>
          <cell r="Q705">
            <v>0</v>
          </cell>
          <cell r="V705">
            <v>0</v>
          </cell>
          <cell r="AA705">
            <v>0</v>
          </cell>
        </row>
        <row r="706">
          <cell r="G706">
            <v>0</v>
          </cell>
          <cell r="L706">
            <v>0</v>
          </cell>
          <cell r="Q706">
            <v>0</v>
          </cell>
          <cell r="V706">
            <v>0</v>
          </cell>
          <cell r="AA706">
            <v>0</v>
          </cell>
        </row>
        <row r="708">
          <cell r="G708" t="str">
            <v>㎡</v>
          </cell>
          <cell r="L708" t="str">
            <v>ｍ</v>
          </cell>
          <cell r="Q708" t="str">
            <v>㎡</v>
          </cell>
          <cell r="V708" t="str">
            <v>㎡</v>
          </cell>
          <cell r="AA708" t="str">
            <v>㎡</v>
          </cell>
        </row>
        <row r="710">
          <cell r="G710">
            <v>0</v>
          </cell>
          <cell r="L710">
            <v>0</v>
          </cell>
          <cell r="Q710">
            <v>0</v>
          </cell>
          <cell r="V710">
            <v>0</v>
          </cell>
          <cell r="AA710">
            <v>0</v>
          </cell>
        </row>
        <row r="711">
          <cell r="G711">
            <v>0</v>
          </cell>
          <cell r="L711">
            <v>0</v>
          </cell>
          <cell r="Q711">
            <v>0</v>
          </cell>
          <cell r="V711">
            <v>0</v>
          </cell>
          <cell r="AA711">
            <v>0</v>
          </cell>
        </row>
        <row r="712">
          <cell r="G712">
            <v>0</v>
          </cell>
          <cell r="L712">
            <v>0</v>
          </cell>
          <cell r="Q712">
            <v>0</v>
          </cell>
          <cell r="V712">
            <v>0</v>
          </cell>
          <cell r="AA712">
            <v>0</v>
          </cell>
        </row>
        <row r="713">
          <cell r="G713">
            <v>0</v>
          </cell>
          <cell r="L713">
            <v>0</v>
          </cell>
          <cell r="Q713">
            <v>0</v>
          </cell>
          <cell r="V713">
            <v>0</v>
          </cell>
          <cell r="AA713">
            <v>0</v>
          </cell>
        </row>
        <row r="714">
          <cell r="G714">
            <v>0</v>
          </cell>
          <cell r="L714">
            <v>0</v>
          </cell>
          <cell r="Q714">
            <v>0</v>
          </cell>
          <cell r="V714">
            <v>0</v>
          </cell>
          <cell r="AA714">
            <v>0</v>
          </cell>
        </row>
        <row r="715">
          <cell r="G715">
            <v>0</v>
          </cell>
          <cell r="L715">
            <v>0</v>
          </cell>
          <cell r="Q715">
            <v>0</v>
          </cell>
          <cell r="V715">
            <v>0</v>
          </cell>
          <cell r="AA715">
            <v>0</v>
          </cell>
        </row>
        <row r="716">
          <cell r="G716">
            <v>0</v>
          </cell>
          <cell r="L716">
            <v>0</v>
          </cell>
          <cell r="Q716">
            <v>0</v>
          </cell>
          <cell r="V716">
            <v>0</v>
          </cell>
          <cell r="AA716">
            <v>0</v>
          </cell>
        </row>
        <row r="717">
          <cell r="G717">
            <v>0</v>
          </cell>
          <cell r="L717">
            <v>0</v>
          </cell>
          <cell r="Q717">
            <v>0</v>
          </cell>
          <cell r="V717">
            <v>0</v>
          </cell>
          <cell r="AA717">
            <v>0</v>
          </cell>
        </row>
        <row r="718">
          <cell r="G718">
            <v>0</v>
          </cell>
          <cell r="L718">
            <v>0</v>
          </cell>
          <cell r="Q718">
            <v>0</v>
          </cell>
          <cell r="V718">
            <v>0</v>
          </cell>
          <cell r="AA718">
            <v>0</v>
          </cell>
        </row>
        <row r="719">
          <cell r="G719">
            <v>0</v>
          </cell>
          <cell r="L719">
            <v>0</v>
          </cell>
          <cell r="Q719">
            <v>0</v>
          </cell>
          <cell r="V719">
            <v>0</v>
          </cell>
          <cell r="AA719">
            <v>0</v>
          </cell>
        </row>
        <row r="720">
          <cell r="G720">
            <v>0</v>
          </cell>
          <cell r="L720">
            <v>0</v>
          </cell>
          <cell r="Q720">
            <v>0</v>
          </cell>
          <cell r="V720">
            <v>0</v>
          </cell>
          <cell r="AA720">
            <v>0</v>
          </cell>
        </row>
        <row r="721">
          <cell r="G721">
            <v>0</v>
          </cell>
          <cell r="L721">
            <v>0</v>
          </cell>
          <cell r="Q721">
            <v>0</v>
          </cell>
          <cell r="V721">
            <v>0</v>
          </cell>
          <cell r="AA721">
            <v>0</v>
          </cell>
        </row>
        <row r="722">
          <cell r="G722">
            <v>0</v>
          </cell>
          <cell r="L722">
            <v>0</v>
          </cell>
          <cell r="Q722">
            <v>0</v>
          </cell>
          <cell r="V722">
            <v>0</v>
          </cell>
          <cell r="AA722">
            <v>0</v>
          </cell>
        </row>
        <row r="723">
          <cell r="G723">
            <v>0</v>
          </cell>
          <cell r="L723">
            <v>0</v>
          </cell>
          <cell r="Q723">
            <v>0</v>
          </cell>
          <cell r="V723">
            <v>0</v>
          </cell>
          <cell r="AA723">
            <v>0</v>
          </cell>
        </row>
        <row r="724">
          <cell r="G724">
            <v>0</v>
          </cell>
          <cell r="L724">
            <v>0</v>
          </cell>
          <cell r="Q724">
            <v>0</v>
          </cell>
          <cell r="V724">
            <v>0</v>
          </cell>
          <cell r="AA724">
            <v>0</v>
          </cell>
        </row>
        <row r="725">
          <cell r="G725">
            <v>0</v>
          </cell>
          <cell r="L725">
            <v>0</v>
          </cell>
          <cell r="Q725">
            <v>0</v>
          </cell>
          <cell r="V725">
            <v>0</v>
          </cell>
          <cell r="AA725">
            <v>0</v>
          </cell>
        </row>
        <row r="726">
          <cell r="G726">
            <v>0</v>
          </cell>
          <cell r="L726">
            <v>0</v>
          </cell>
          <cell r="Q726">
            <v>0</v>
          </cell>
          <cell r="V726">
            <v>0</v>
          </cell>
          <cell r="AA726">
            <v>0</v>
          </cell>
        </row>
        <row r="727">
          <cell r="G727">
            <v>0</v>
          </cell>
          <cell r="L727">
            <v>0</v>
          </cell>
          <cell r="Q727">
            <v>0</v>
          </cell>
          <cell r="V727">
            <v>0</v>
          </cell>
          <cell r="AA727">
            <v>0</v>
          </cell>
        </row>
        <row r="728">
          <cell r="G728">
            <v>0</v>
          </cell>
          <cell r="L728">
            <v>0</v>
          </cell>
          <cell r="Q728">
            <v>0</v>
          </cell>
          <cell r="V728">
            <v>0</v>
          </cell>
          <cell r="AA728">
            <v>0</v>
          </cell>
        </row>
        <row r="729">
          <cell r="G729">
            <v>0</v>
          </cell>
          <cell r="L729">
            <v>0</v>
          </cell>
          <cell r="Q729">
            <v>0</v>
          </cell>
          <cell r="V729">
            <v>0</v>
          </cell>
          <cell r="AA729">
            <v>0</v>
          </cell>
        </row>
        <row r="730">
          <cell r="G730">
            <v>0</v>
          </cell>
          <cell r="L730">
            <v>0</v>
          </cell>
          <cell r="Q730">
            <v>0</v>
          </cell>
          <cell r="V730">
            <v>0</v>
          </cell>
          <cell r="AA730">
            <v>0</v>
          </cell>
        </row>
        <row r="731">
          <cell r="G731">
            <v>0</v>
          </cell>
          <cell r="L731">
            <v>0</v>
          </cell>
          <cell r="Q731">
            <v>0</v>
          </cell>
          <cell r="V731">
            <v>0</v>
          </cell>
          <cell r="AA731">
            <v>0</v>
          </cell>
        </row>
        <row r="732">
          <cell r="G732">
            <v>0</v>
          </cell>
          <cell r="L732">
            <v>0</v>
          </cell>
          <cell r="Q732">
            <v>0</v>
          </cell>
          <cell r="V732">
            <v>0</v>
          </cell>
          <cell r="AA732">
            <v>0</v>
          </cell>
        </row>
        <row r="733">
          <cell r="G733">
            <v>0</v>
          </cell>
          <cell r="L733">
            <v>0</v>
          </cell>
          <cell r="Q733">
            <v>0</v>
          </cell>
          <cell r="V733">
            <v>0</v>
          </cell>
          <cell r="AA733">
            <v>0</v>
          </cell>
        </row>
        <row r="734">
          <cell r="G734">
            <v>0</v>
          </cell>
          <cell r="L734">
            <v>0</v>
          </cell>
          <cell r="Q734">
            <v>0</v>
          </cell>
          <cell r="V734">
            <v>0</v>
          </cell>
          <cell r="AA734">
            <v>0</v>
          </cell>
        </row>
        <row r="735">
          <cell r="G735">
            <v>0</v>
          </cell>
          <cell r="L735">
            <v>0</v>
          </cell>
          <cell r="Q735">
            <v>0</v>
          </cell>
          <cell r="V735">
            <v>0</v>
          </cell>
          <cell r="AA735">
            <v>0</v>
          </cell>
        </row>
        <row r="736">
          <cell r="G736">
            <v>0</v>
          </cell>
          <cell r="L736">
            <v>0</v>
          </cell>
          <cell r="Q736">
            <v>0</v>
          </cell>
          <cell r="V736">
            <v>0</v>
          </cell>
          <cell r="AA736">
            <v>0</v>
          </cell>
        </row>
        <row r="737">
          <cell r="G737">
            <v>0</v>
          </cell>
          <cell r="L737">
            <v>0</v>
          </cell>
          <cell r="Q737">
            <v>0</v>
          </cell>
          <cell r="V737">
            <v>0</v>
          </cell>
          <cell r="AA737">
            <v>0</v>
          </cell>
        </row>
        <row r="738">
          <cell r="G738">
            <v>0</v>
          </cell>
          <cell r="L738">
            <v>0</v>
          </cell>
          <cell r="Q738">
            <v>0</v>
          </cell>
          <cell r="V738">
            <v>0</v>
          </cell>
          <cell r="AA738">
            <v>0</v>
          </cell>
        </row>
        <row r="739">
          <cell r="G739">
            <v>0</v>
          </cell>
          <cell r="L739">
            <v>0</v>
          </cell>
          <cell r="Q739">
            <v>0</v>
          </cell>
          <cell r="V739">
            <v>0</v>
          </cell>
          <cell r="AA739">
            <v>0</v>
          </cell>
        </row>
        <row r="740">
          <cell r="G740">
            <v>0</v>
          </cell>
          <cell r="L740">
            <v>0</v>
          </cell>
          <cell r="Q740">
            <v>0</v>
          </cell>
          <cell r="V740">
            <v>0</v>
          </cell>
          <cell r="AA740">
            <v>0</v>
          </cell>
        </row>
        <row r="741">
          <cell r="G741">
            <v>0</v>
          </cell>
          <cell r="L741">
            <v>0</v>
          </cell>
          <cell r="Q741">
            <v>0</v>
          </cell>
          <cell r="V741">
            <v>0</v>
          </cell>
          <cell r="AA741">
            <v>0</v>
          </cell>
        </row>
        <row r="742">
          <cell r="G742">
            <v>0</v>
          </cell>
          <cell r="L742">
            <v>0</v>
          </cell>
          <cell r="Q742">
            <v>0</v>
          </cell>
          <cell r="V742">
            <v>0</v>
          </cell>
          <cell r="AA742">
            <v>0</v>
          </cell>
        </row>
        <row r="743">
          <cell r="G743">
            <v>0</v>
          </cell>
          <cell r="L743">
            <v>0</v>
          </cell>
          <cell r="Q743">
            <v>0</v>
          </cell>
          <cell r="V743">
            <v>0</v>
          </cell>
          <cell r="AA743">
            <v>0</v>
          </cell>
        </row>
        <row r="744">
          <cell r="G744">
            <v>0</v>
          </cell>
          <cell r="L744">
            <v>0</v>
          </cell>
          <cell r="Q744">
            <v>0</v>
          </cell>
          <cell r="V744">
            <v>0</v>
          </cell>
          <cell r="AA744">
            <v>0</v>
          </cell>
        </row>
        <row r="745">
          <cell r="G745">
            <v>0</v>
          </cell>
          <cell r="L745">
            <v>0</v>
          </cell>
          <cell r="Q745">
            <v>0</v>
          </cell>
          <cell r="V745">
            <v>0</v>
          </cell>
          <cell r="AA745">
            <v>0</v>
          </cell>
        </row>
        <row r="746">
          <cell r="G746">
            <v>0</v>
          </cell>
          <cell r="L746">
            <v>0</v>
          </cell>
          <cell r="Q746">
            <v>0</v>
          </cell>
          <cell r="V746">
            <v>0</v>
          </cell>
          <cell r="AA746">
            <v>0</v>
          </cell>
        </row>
        <row r="747">
          <cell r="G747">
            <v>0</v>
          </cell>
          <cell r="L747">
            <v>0</v>
          </cell>
          <cell r="Q747">
            <v>0</v>
          </cell>
          <cell r="V747">
            <v>0</v>
          </cell>
          <cell r="AA747">
            <v>0</v>
          </cell>
        </row>
        <row r="748">
          <cell r="G748">
            <v>0</v>
          </cell>
          <cell r="L748">
            <v>0</v>
          </cell>
          <cell r="Q748">
            <v>0</v>
          </cell>
          <cell r="V748">
            <v>0</v>
          </cell>
          <cell r="AA748">
            <v>0</v>
          </cell>
        </row>
        <row r="749">
          <cell r="G749">
            <v>0</v>
          </cell>
          <cell r="L749">
            <v>0</v>
          </cell>
          <cell r="Q749">
            <v>0</v>
          </cell>
          <cell r="V749">
            <v>0</v>
          </cell>
          <cell r="AA749">
            <v>0</v>
          </cell>
        </row>
        <row r="750">
          <cell r="G750">
            <v>0</v>
          </cell>
          <cell r="L750">
            <v>0</v>
          </cell>
          <cell r="Q750">
            <v>0</v>
          </cell>
          <cell r="V750">
            <v>0</v>
          </cell>
          <cell r="AA750">
            <v>0</v>
          </cell>
        </row>
        <row r="752">
          <cell r="G752" t="str">
            <v>㎡</v>
          </cell>
          <cell r="L752" t="str">
            <v>ｍ</v>
          </cell>
          <cell r="Q752" t="str">
            <v>㎡</v>
          </cell>
          <cell r="V752" t="str">
            <v>㎡</v>
          </cell>
          <cell r="AA752" t="str">
            <v>㎡</v>
          </cell>
        </row>
        <row r="754">
          <cell r="G754">
            <v>0</v>
          </cell>
          <cell r="L754">
            <v>0</v>
          </cell>
          <cell r="Q754">
            <v>0</v>
          </cell>
          <cell r="V754">
            <v>0</v>
          </cell>
          <cell r="AA754">
            <v>0</v>
          </cell>
        </row>
        <row r="755">
          <cell r="G755">
            <v>0</v>
          </cell>
          <cell r="L755">
            <v>0</v>
          </cell>
          <cell r="Q755">
            <v>0</v>
          </cell>
          <cell r="V755">
            <v>0</v>
          </cell>
          <cell r="AA755">
            <v>0</v>
          </cell>
        </row>
        <row r="756">
          <cell r="G756">
            <v>0</v>
          </cell>
          <cell r="L756">
            <v>0</v>
          </cell>
          <cell r="Q756">
            <v>0</v>
          </cell>
          <cell r="V756">
            <v>0</v>
          </cell>
          <cell r="AA756">
            <v>0</v>
          </cell>
        </row>
        <row r="757">
          <cell r="G757">
            <v>0</v>
          </cell>
          <cell r="L757">
            <v>0</v>
          </cell>
          <cell r="Q757">
            <v>0</v>
          </cell>
          <cell r="V757">
            <v>0</v>
          </cell>
          <cell r="AA757">
            <v>0</v>
          </cell>
        </row>
        <row r="758">
          <cell r="G758">
            <v>0</v>
          </cell>
          <cell r="L758">
            <v>0</v>
          </cell>
          <cell r="Q758">
            <v>0</v>
          </cell>
          <cell r="V758">
            <v>0</v>
          </cell>
          <cell r="AA758">
            <v>0</v>
          </cell>
        </row>
        <row r="759">
          <cell r="G759">
            <v>0</v>
          </cell>
          <cell r="L759">
            <v>0</v>
          </cell>
          <cell r="Q759">
            <v>0</v>
          </cell>
          <cell r="V759">
            <v>0</v>
          </cell>
          <cell r="AA759">
            <v>0</v>
          </cell>
        </row>
        <row r="760">
          <cell r="G760">
            <v>0</v>
          </cell>
          <cell r="L760">
            <v>0</v>
          </cell>
          <cell r="Q760">
            <v>0</v>
          </cell>
          <cell r="V760">
            <v>0</v>
          </cell>
          <cell r="AA760">
            <v>0</v>
          </cell>
        </row>
        <row r="761">
          <cell r="G761">
            <v>0</v>
          </cell>
          <cell r="L761">
            <v>0</v>
          </cell>
          <cell r="Q761">
            <v>0</v>
          </cell>
          <cell r="V761">
            <v>0</v>
          </cell>
          <cell r="AA761">
            <v>0</v>
          </cell>
        </row>
        <row r="762">
          <cell r="G762">
            <v>0</v>
          </cell>
          <cell r="L762">
            <v>0</v>
          </cell>
          <cell r="Q762">
            <v>0</v>
          </cell>
          <cell r="V762">
            <v>0</v>
          </cell>
          <cell r="AA762">
            <v>0</v>
          </cell>
        </row>
        <row r="763">
          <cell r="G763">
            <v>0</v>
          </cell>
          <cell r="L763">
            <v>0</v>
          </cell>
          <cell r="Q763">
            <v>0</v>
          </cell>
          <cell r="V763">
            <v>0</v>
          </cell>
          <cell r="AA763">
            <v>0</v>
          </cell>
        </row>
        <row r="764">
          <cell r="G764">
            <v>0</v>
          </cell>
          <cell r="L764">
            <v>0</v>
          </cell>
          <cell r="Q764">
            <v>0</v>
          </cell>
          <cell r="V764">
            <v>0</v>
          </cell>
          <cell r="AA764">
            <v>0</v>
          </cell>
        </row>
        <row r="765">
          <cell r="G765">
            <v>0</v>
          </cell>
          <cell r="L765">
            <v>0</v>
          </cell>
          <cell r="Q765">
            <v>0</v>
          </cell>
          <cell r="V765">
            <v>0</v>
          </cell>
          <cell r="AA765">
            <v>0</v>
          </cell>
        </row>
        <row r="766">
          <cell r="G766">
            <v>0</v>
          </cell>
          <cell r="L766">
            <v>0</v>
          </cell>
          <cell r="Q766">
            <v>0</v>
          </cell>
          <cell r="V766">
            <v>0</v>
          </cell>
          <cell r="AA766">
            <v>0</v>
          </cell>
        </row>
        <row r="767">
          <cell r="G767">
            <v>0</v>
          </cell>
          <cell r="L767">
            <v>0</v>
          </cell>
          <cell r="Q767">
            <v>0</v>
          </cell>
          <cell r="V767">
            <v>0</v>
          </cell>
          <cell r="AA767">
            <v>0</v>
          </cell>
        </row>
        <row r="768">
          <cell r="G768">
            <v>0</v>
          </cell>
          <cell r="L768">
            <v>0</v>
          </cell>
          <cell r="Q768">
            <v>0</v>
          </cell>
          <cell r="V768">
            <v>0</v>
          </cell>
          <cell r="AA768">
            <v>0</v>
          </cell>
        </row>
        <row r="769">
          <cell r="G769">
            <v>0</v>
          </cell>
          <cell r="L769">
            <v>0</v>
          </cell>
          <cell r="Q769">
            <v>0</v>
          </cell>
          <cell r="V769">
            <v>0</v>
          </cell>
          <cell r="AA769">
            <v>0</v>
          </cell>
        </row>
        <row r="770">
          <cell r="G770">
            <v>0</v>
          </cell>
          <cell r="L770">
            <v>0</v>
          </cell>
          <cell r="Q770">
            <v>0</v>
          </cell>
          <cell r="V770">
            <v>0</v>
          </cell>
          <cell r="AA770">
            <v>0</v>
          </cell>
        </row>
        <row r="771">
          <cell r="G771">
            <v>0</v>
          </cell>
          <cell r="L771">
            <v>0</v>
          </cell>
          <cell r="Q771">
            <v>0</v>
          </cell>
          <cell r="V771">
            <v>0</v>
          </cell>
          <cell r="AA771">
            <v>0</v>
          </cell>
        </row>
        <row r="772">
          <cell r="G772">
            <v>0</v>
          </cell>
          <cell r="L772">
            <v>0</v>
          </cell>
          <cell r="Q772">
            <v>0</v>
          </cell>
          <cell r="V772">
            <v>0</v>
          </cell>
          <cell r="AA772">
            <v>0</v>
          </cell>
        </row>
        <row r="773">
          <cell r="G773">
            <v>0</v>
          </cell>
          <cell r="L773">
            <v>0</v>
          </cell>
          <cell r="Q773">
            <v>0</v>
          </cell>
          <cell r="V773">
            <v>0</v>
          </cell>
          <cell r="AA773">
            <v>0</v>
          </cell>
        </row>
        <row r="774">
          <cell r="G774">
            <v>0</v>
          </cell>
          <cell r="L774">
            <v>0</v>
          </cell>
          <cell r="Q774">
            <v>0</v>
          </cell>
          <cell r="V774">
            <v>0</v>
          </cell>
          <cell r="AA774">
            <v>0</v>
          </cell>
        </row>
        <row r="775">
          <cell r="G775">
            <v>0</v>
          </cell>
          <cell r="L775">
            <v>0</v>
          </cell>
          <cell r="Q775">
            <v>0</v>
          </cell>
          <cell r="V775">
            <v>0</v>
          </cell>
          <cell r="AA775">
            <v>0</v>
          </cell>
        </row>
        <row r="776">
          <cell r="G776">
            <v>0</v>
          </cell>
          <cell r="L776">
            <v>0</v>
          </cell>
          <cell r="Q776">
            <v>0</v>
          </cell>
          <cell r="V776">
            <v>0</v>
          </cell>
          <cell r="AA776">
            <v>0</v>
          </cell>
        </row>
        <row r="777">
          <cell r="G777">
            <v>0</v>
          </cell>
          <cell r="L777">
            <v>0</v>
          </cell>
          <cell r="Q777">
            <v>0</v>
          </cell>
          <cell r="V777">
            <v>0</v>
          </cell>
          <cell r="AA777">
            <v>0</v>
          </cell>
        </row>
        <row r="778">
          <cell r="G778">
            <v>0</v>
          </cell>
          <cell r="L778">
            <v>0</v>
          </cell>
          <cell r="Q778">
            <v>0</v>
          </cell>
          <cell r="V778">
            <v>0</v>
          </cell>
          <cell r="AA778">
            <v>0</v>
          </cell>
        </row>
        <row r="779">
          <cell r="G779">
            <v>0</v>
          </cell>
          <cell r="L779">
            <v>0</v>
          </cell>
          <cell r="Q779">
            <v>0</v>
          </cell>
          <cell r="V779">
            <v>0</v>
          </cell>
          <cell r="AA779">
            <v>0</v>
          </cell>
        </row>
        <row r="780">
          <cell r="G780">
            <v>0</v>
          </cell>
          <cell r="L780">
            <v>0</v>
          </cell>
          <cell r="Q780">
            <v>0</v>
          </cell>
          <cell r="V780">
            <v>0</v>
          </cell>
          <cell r="AA780">
            <v>0</v>
          </cell>
        </row>
        <row r="781">
          <cell r="G781">
            <v>0</v>
          </cell>
          <cell r="L781">
            <v>0</v>
          </cell>
          <cell r="Q781">
            <v>0</v>
          </cell>
          <cell r="V781">
            <v>0</v>
          </cell>
          <cell r="AA781">
            <v>0</v>
          </cell>
        </row>
        <row r="782">
          <cell r="G782">
            <v>0</v>
          </cell>
          <cell r="L782">
            <v>0</v>
          </cell>
          <cell r="Q782">
            <v>0</v>
          </cell>
          <cell r="V782">
            <v>0</v>
          </cell>
          <cell r="AA782">
            <v>0</v>
          </cell>
        </row>
        <row r="783">
          <cell r="G783">
            <v>0</v>
          </cell>
          <cell r="L783">
            <v>0</v>
          </cell>
          <cell r="Q783">
            <v>0</v>
          </cell>
          <cell r="V783">
            <v>0</v>
          </cell>
          <cell r="AA783">
            <v>0</v>
          </cell>
        </row>
        <row r="784">
          <cell r="G784">
            <v>0</v>
          </cell>
          <cell r="L784">
            <v>0</v>
          </cell>
          <cell r="Q784">
            <v>0</v>
          </cell>
          <cell r="V784">
            <v>0</v>
          </cell>
          <cell r="AA784">
            <v>0</v>
          </cell>
        </row>
        <row r="785">
          <cell r="G785">
            <v>0</v>
          </cell>
          <cell r="L785">
            <v>0</v>
          </cell>
          <cell r="Q785">
            <v>0</v>
          </cell>
          <cell r="V785">
            <v>0</v>
          </cell>
          <cell r="AA785">
            <v>0</v>
          </cell>
        </row>
        <row r="786">
          <cell r="G786">
            <v>0</v>
          </cell>
          <cell r="L786">
            <v>0</v>
          </cell>
          <cell r="Q786">
            <v>0</v>
          </cell>
          <cell r="V786">
            <v>0</v>
          </cell>
          <cell r="AA786">
            <v>0</v>
          </cell>
        </row>
        <row r="787">
          <cell r="G787">
            <v>0</v>
          </cell>
          <cell r="L787">
            <v>0</v>
          </cell>
          <cell r="Q787">
            <v>0</v>
          </cell>
          <cell r="V787">
            <v>0</v>
          </cell>
          <cell r="AA787">
            <v>0</v>
          </cell>
        </row>
        <row r="788">
          <cell r="G788">
            <v>0</v>
          </cell>
          <cell r="L788">
            <v>0</v>
          </cell>
          <cell r="Q788">
            <v>0</v>
          </cell>
          <cell r="V788">
            <v>0</v>
          </cell>
          <cell r="AA788">
            <v>0</v>
          </cell>
        </row>
        <row r="789">
          <cell r="G789">
            <v>0</v>
          </cell>
          <cell r="L789">
            <v>0</v>
          </cell>
          <cell r="Q789">
            <v>0</v>
          </cell>
          <cell r="V789">
            <v>0</v>
          </cell>
          <cell r="AA789">
            <v>0</v>
          </cell>
        </row>
        <row r="790">
          <cell r="G790">
            <v>0</v>
          </cell>
          <cell r="L790">
            <v>0</v>
          </cell>
          <cell r="Q790">
            <v>0</v>
          </cell>
          <cell r="V790">
            <v>0</v>
          </cell>
          <cell r="AA790">
            <v>0</v>
          </cell>
        </row>
        <row r="791">
          <cell r="G791">
            <v>0</v>
          </cell>
          <cell r="L791">
            <v>0</v>
          </cell>
          <cell r="Q791">
            <v>0</v>
          </cell>
          <cell r="V791">
            <v>0</v>
          </cell>
          <cell r="AA791">
            <v>0</v>
          </cell>
        </row>
        <row r="792">
          <cell r="G792">
            <v>0</v>
          </cell>
          <cell r="L792">
            <v>0</v>
          </cell>
          <cell r="Q792">
            <v>0</v>
          </cell>
          <cell r="V792">
            <v>0</v>
          </cell>
          <cell r="AA792">
            <v>0</v>
          </cell>
        </row>
        <row r="793">
          <cell r="G793">
            <v>0</v>
          </cell>
          <cell r="L793">
            <v>0</v>
          </cell>
          <cell r="Q793">
            <v>0</v>
          </cell>
          <cell r="V793">
            <v>0</v>
          </cell>
          <cell r="AA793">
            <v>0</v>
          </cell>
        </row>
        <row r="794">
          <cell r="G794">
            <v>0</v>
          </cell>
          <cell r="L794">
            <v>0</v>
          </cell>
          <cell r="Q794">
            <v>0</v>
          </cell>
          <cell r="V794">
            <v>0</v>
          </cell>
          <cell r="AA794">
            <v>0</v>
          </cell>
        </row>
        <row r="796">
          <cell r="G796" t="str">
            <v>㎡</v>
          </cell>
          <cell r="L796" t="str">
            <v>ｍ</v>
          </cell>
          <cell r="Q796" t="str">
            <v>㎡</v>
          </cell>
          <cell r="V796" t="str">
            <v>㎡</v>
          </cell>
          <cell r="AA796" t="str">
            <v>㎡</v>
          </cell>
        </row>
        <row r="798">
          <cell r="G798">
            <v>0</v>
          </cell>
          <cell r="L798">
            <v>0</v>
          </cell>
          <cell r="Q798">
            <v>0</v>
          </cell>
          <cell r="V798">
            <v>0</v>
          </cell>
          <cell r="AA798">
            <v>0</v>
          </cell>
        </row>
        <row r="799">
          <cell r="G799">
            <v>0</v>
          </cell>
          <cell r="L799">
            <v>0</v>
          </cell>
          <cell r="Q799">
            <v>0</v>
          </cell>
          <cell r="V799">
            <v>0</v>
          </cell>
          <cell r="AA799">
            <v>0</v>
          </cell>
        </row>
        <row r="800">
          <cell r="G800">
            <v>0</v>
          </cell>
          <cell r="L800">
            <v>0</v>
          </cell>
          <cell r="Q800">
            <v>0</v>
          </cell>
          <cell r="V800">
            <v>0</v>
          </cell>
          <cell r="AA800">
            <v>0</v>
          </cell>
        </row>
        <row r="801">
          <cell r="G801">
            <v>0</v>
          </cell>
          <cell r="L801">
            <v>0</v>
          </cell>
          <cell r="Q801">
            <v>0</v>
          </cell>
          <cell r="V801">
            <v>0</v>
          </cell>
          <cell r="AA801">
            <v>0</v>
          </cell>
        </row>
        <row r="802">
          <cell r="G802">
            <v>0</v>
          </cell>
          <cell r="L802">
            <v>0</v>
          </cell>
          <cell r="Q802">
            <v>0</v>
          </cell>
          <cell r="V802">
            <v>0</v>
          </cell>
          <cell r="AA802">
            <v>0</v>
          </cell>
        </row>
        <row r="803">
          <cell r="G803">
            <v>0</v>
          </cell>
          <cell r="L803">
            <v>0</v>
          </cell>
          <cell r="Q803">
            <v>0</v>
          </cell>
          <cell r="V803">
            <v>0</v>
          </cell>
          <cell r="AA803">
            <v>0</v>
          </cell>
        </row>
        <row r="804">
          <cell r="G804">
            <v>0</v>
          </cell>
          <cell r="L804">
            <v>0</v>
          </cell>
          <cell r="Q804">
            <v>0</v>
          </cell>
          <cell r="V804">
            <v>0</v>
          </cell>
          <cell r="AA804">
            <v>0</v>
          </cell>
        </row>
        <row r="805">
          <cell r="G805">
            <v>0</v>
          </cell>
          <cell r="L805">
            <v>0</v>
          </cell>
          <cell r="Q805">
            <v>0</v>
          </cell>
          <cell r="V805">
            <v>0</v>
          </cell>
          <cell r="AA805">
            <v>0</v>
          </cell>
        </row>
        <row r="806">
          <cell r="G806">
            <v>0</v>
          </cell>
          <cell r="L806">
            <v>0</v>
          </cell>
          <cell r="Q806">
            <v>0</v>
          </cell>
          <cell r="V806">
            <v>0</v>
          </cell>
          <cell r="AA806">
            <v>0</v>
          </cell>
        </row>
        <row r="807">
          <cell r="G807">
            <v>0</v>
          </cell>
          <cell r="L807">
            <v>0</v>
          </cell>
          <cell r="Q807">
            <v>0</v>
          </cell>
          <cell r="V807">
            <v>0</v>
          </cell>
          <cell r="AA807">
            <v>0</v>
          </cell>
        </row>
        <row r="808">
          <cell r="G808">
            <v>0</v>
          </cell>
          <cell r="L808">
            <v>0</v>
          </cell>
          <cell r="Q808">
            <v>0</v>
          </cell>
          <cell r="V808">
            <v>0</v>
          </cell>
          <cell r="AA808">
            <v>0</v>
          </cell>
        </row>
        <row r="809">
          <cell r="G809">
            <v>0</v>
          </cell>
          <cell r="L809">
            <v>0</v>
          </cell>
          <cell r="Q809">
            <v>0</v>
          </cell>
          <cell r="V809">
            <v>0</v>
          </cell>
          <cell r="AA809">
            <v>0</v>
          </cell>
        </row>
        <row r="810">
          <cell r="G810">
            <v>0</v>
          </cell>
          <cell r="L810">
            <v>0</v>
          </cell>
          <cell r="Q810">
            <v>0</v>
          </cell>
          <cell r="V810">
            <v>0</v>
          </cell>
          <cell r="AA810">
            <v>0</v>
          </cell>
        </row>
        <row r="811">
          <cell r="G811">
            <v>0</v>
          </cell>
          <cell r="L811">
            <v>0</v>
          </cell>
          <cell r="Q811">
            <v>0</v>
          </cell>
          <cell r="V811">
            <v>0</v>
          </cell>
          <cell r="AA811">
            <v>0</v>
          </cell>
        </row>
        <row r="812">
          <cell r="G812">
            <v>0</v>
          </cell>
          <cell r="L812">
            <v>0</v>
          </cell>
          <cell r="Q812">
            <v>0</v>
          </cell>
          <cell r="V812">
            <v>0</v>
          </cell>
          <cell r="AA812">
            <v>0</v>
          </cell>
        </row>
        <row r="813">
          <cell r="G813">
            <v>0</v>
          </cell>
          <cell r="L813">
            <v>0</v>
          </cell>
          <cell r="Q813">
            <v>0</v>
          </cell>
          <cell r="V813">
            <v>0</v>
          </cell>
          <cell r="AA813">
            <v>0</v>
          </cell>
        </row>
        <row r="814">
          <cell r="G814">
            <v>0</v>
          </cell>
          <cell r="L814">
            <v>0</v>
          </cell>
          <cell r="Q814">
            <v>0</v>
          </cell>
          <cell r="V814">
            <v>0</v>
          </cell>
          <cell r="AA814">
            <v>0</v>
          </cell>
        </row>
        <row r="815">
          <cell r="G815">
            <v>0</v>
          </cell>
          <cell r="L815">
            <v>0</v>
          </cell>
          <cell r="Q815">
            <v>0</v>
          </cell>
          <cell r="V815">
            <v>0</v>
          </cell>
          <cell r="AA815">
            <v>0</v>
          </cell>
        </row>
        <row r="816">
          <cell r="G816">
            <v>0</v>
          </cell>
          <cell r="L816">
            <v>0</v>
          </cell>
          <cell r="Q816">
            <v>0</v>
          </cell>
          <cell r="V816">
            <v>0</v>
          </cell>
          <cell r="AA816">
            <v>0</v>
          </cell>
        </row>
        <row r="817">
          <cell r="G817">
            <v>0</v>
          </cell>
          <cell r="L817">
            <v>0</v>
          </cell>
          <cell r="Q817">
            <v>0</v>
          </cell>
          <cell r="V817">
            <v>0</v>
          </cell>
          <cell r="AA817">
            <v>0</v>
          </cell>
        </row>
        <row r="818">
          <cell r="G818">
            <v>0</v>
          </cell>
          <cell r="L818">
            <v>0</v>
          </cell>
          <cell r="Q818">
            <v>0</v>
          </cell>
          <cell r="V818">
            <v>0</v>
          </cell>
          <cell r="AA818">
            <v>0</v>
          </cell>
        </row>
        <row r="819">
          <cell r="G819">
            <v>0</v>
          </cell>
          <cell r="L819">
            <v>0</v>
          </cell>
          <cell r="Q819">
            <v>0</v>
          </cell>
          <cell r="V819">
            <v>0</v>
          </cell>
          <cell r="AA819">
            <v>0</v>
          </cell>
        </row>
        <row r="820">
          <cell r="G820">
            <v>0</v>
          </cell>
          <cell r="L820">
            <v>0</v>
          </cell>
          <cell r="Q820">
            <v>0</v>
          </cell>
          <cell r="V820">
            <v>0</v>
          </cell>
          <cell r="AA820">
            <v>0</v>
          </cell>
        </row>
        <row r="821">
          <cell r="G821">
            <v>0</v>
          </cell>
          <cell r="L821">
            <v>0</v>
          </cell>
          <cell r="Q821">
            <v>0</v>
          </cell>
          <cell r="V821">
            <v>0</v>
          </cell>
          <cell r="AA821">
            <v>0</v>
          </cell>
        </row>
        <row r="822">
          <cell r="G822">
            <v>0</v>
          </cell>
          <cell r="L822">
            <v>0</v>
          </cell>
          <cell r="Q822">
            <v>0</v>
          </cell>
          <cell r="V822">
            <v>0</v>
          </cell>
          <cell r="AA822">
            <v>0</v>
          </cell>
        </row>
        <row r="823">
          <cell r="G823">
            <v>0</v>
          </cell>
          <cell r="L823">
            <v>0</v>
          </cell>
          <cell r="Q823">
            <v>0</v>
          </cell>
          <cell r="V823">
            <v>0</v>
          </cell>
          <cell r="AA823">
            <v>0</v>
          </cell>
        </row>
        <row r="824">
          <cell r="G824">
            <v>0</v>
          </cell>
          <cell r="L824">
            <v>0</v>
          </cell>
          <cell r="Q824">
            <v>0</v>
          </cell>
          <cell r="V824">
            <v>0</v>
          </cell>
          <cell r="AA824">
            <v>0</v>
          </cell>
        </row>
        <row r="825">
          <cell r="G825">
            <v>0</v>
          </cell>
          <cell r="L825">
            <v>0</v>
          </cell>
          <cell r="Q825">
            <v>0</v>
          </cell>
          <cell r="V825">
            <v>0</v>
          </cell>
          <cell r="AA825">
            <v>0</v>
          </cell>
        </row>
        <row r="826">
          <cell r="G826">
            <v>0</v>
          </cell>
          <cell r="L826">
            <v>0</v>
          </cell>
          <cell r="Q826">
            <v>0</v>
          </cell>
          <cell r="V826">
            <v>0</v>
          </cell>
          <cell r="AA826">
            <v>0</v>
          </cell>
        </row>
        <row r="827">
          <cell r="G827">
            <v>0</v>
          </cell>
          <cell r="L827">
            <v>0</v>
          </cell>
          <cell r="Q827">
            <v>0</v>
          </cell>
          <cell r="V827">
            <v>0</v>
          </cell>
          <cell r="AA827">
            <v>0</v>
          </cell>
        </row>
        <row r="828">
          <cell r="G828">
            <v>0</v>
          </cell>
          <cell r="L828">
            <v>0</v>
          </cell>
          <cell r="Q828">
            <v>0</v>
          </cell>
          <cell r="V828">
            <v>0</v>
          </cell>
          <cell r="AA828">
            <v>0</v>
          </cell>
        </row>
        <row r="829">
          <cell r="G829">
            <v>0</v>
          </cell>
          <cell r="L829">
            <v>0</v>
          </cell>
          <cell r="Q829">
            <v>0</v>
          </cell>
          <cell r="V829">
            <v>0</v>
          </cell>
          <cell r="AA829">
            <v>0</v>
          </cell>
        </row>
        <row r="830">
          <cell r="G830">
            <v>0</v>
          </cell>
          <cell r="L830">
            <v>0</v>
          </cell>
          <cell r="Q830">
            <v>0</v>
          </cell>
          <cell r="V830">
            <v>0</v>
          </cell>
          <cell r="AA830">
            <v>0</v>
          </cell>
        </row>
        <row r="831">
          <cell r="G831">
            <v>0</v>
          </cell>
          <cell r="L831">
            <v>0</v>
          </cell>
          <cell r="Q831">
            <v>0</v>
          </cell>
          <cell r="V831">
            <v>0</v>
          </cell>
          <cell r="AA831">
            <v>0</v>
          </cell>
        </row>
        <row r="832">
          <cell r="G832">
            <v>0</v>
          </cell>
          <cell r="L832">
            <v>0</v>
          </cell>
          <cell r="Q832">
            <v>0</v>
          </cell>
          <cell r="V832">
            <v>0</v>
          </cell>
          <cell r="AA832">
            <v>0</v>
          </cell>
        </row>
        <row r="833">
          <cell r="G833">
            <v>0</v>
          </cell>
          <cell r="L833">
            <v>0</v>
          </cell>
          <cell r="Q833">
            <v>0</v>
          </cell>
          <cell r="V833">
            <v>0</v>
          </cell>
          <cell r="AA833">
            <v>0</v>
          </cell>
        </row>
        <row r="834">
          <cell r="G834">
            <v>0</v>
          </cell>
          <cell r="L834">
            <v>0</v>
          </cell>
          <cell r="Q834">
            <v>0</v>
          </cell>
          <cell r="V834">
            <v>0</v>
          </cell>
          <cell r="AA834">
            <v>0</v>
          </cell>
        </row>
        <row r="835">
          <cell r="G835">
            <v>0</v>
          </cell>
          <cell r="L835">
            <v>0</v>
          </cell>
          <cell r="Q835">
            <v>0</v>
          </cell>
          <cell r="V835">
            <v>0</v>
          </cell>
          <cell r="AA835">
            <v>0</v>
          </cell>
        </row>
        <row r="836">
          <cell r="G836">
            <v>0</v>
          </cell>
          <cell r="L836">
            <v>0</v>
          </cell>
          <cell r="Q836">
            <v>0</v>
          </cell>
          <cell r="V836">
            <v>0</v>
          </cell>
          <cell r="AA836">
            <v>0</v>
          </cell>
        </row>
        <row r="837">
          <cell r="G837">
            <v>0</v>
          </cell>
          <cell r="L837">
            <v>0</v>
          </cell>
          <cell r="Q837">
            <v>0</v>
          </cell>
          <cell r="V837">
            <v>0</v>
          </cell>
          <cell r="AA837">
            <v>0</v>
          </cell>
        </row>
        <row r="838">
          <cell r="G838">
            <v>0</v>
          </cell>
          <cell r="L838">
            <v>0</v>
          </cell>
          <cell r="Q838">
            <v>0</v>
          </cell>
          <cell r="V838">
            <v>0</v>
          </cell>
          <cell r="AA838">
            <v>0</v>
          </cell>
        </row>
        <row r="840">
          <cell r="G840" t="str">
            <v>㎡</v>
          </cell>
          <cell r="L840" t="str">
            <v>ｍ</v>
          </cell>
          <cell r="Q840" t="str">
            <v>㎡</v>
          </cell>
          <cell r="V840" t="str">
            <v>㎡</v>
          </cell>
          <cell r="AA840" t="str">
            <v>㎡</v>
          </cell>
        </row>
        <row r="842">
          <cell r="G842">
            <v>0</v>
          </cell>
          <cell r="L842">
            <v>0</v>
          </cell>
          <cell r="Q842">
            <v>0</v>
          </cell>
          <cell r="V842">
            <v>0</v>
          </cell>
          <cell r="AA842">
            <v>0</v>
          </cell>
        </row>
        <row r="843">
          <cell r="G843">
            <v>0</v>
          </cell>
          <cell r="L843">
            <v>0</v>
          </cell>
          <cell r="Q843">
            <v>0</v>
          </cell>
          <cell r="V843">
            <v>0</v>
          </cell>
          <cell r="AA843">
            <v>0</v>
          </cell>
        </row>
        <row r="844">
          <cell r="G844">
            <v>0</v>
          </cell>
          <cell r="L844">
            <v>0</v>
          </cell>
          <cell r="Q844">
            <v>0</v>
          </cell>
          <cell r="V844">
            <v>0</v>
          </cell>
          <cell r="AA844">
            <v>0</v>
          </cell>
        </row>
        <row r="845">
          <cell r="G845">
            <v>0</v>
          </cell>
          <cell r="L845">
            <v>0</v>
          </cell>
          <cell r="Q845">
            <v>0</v>
          </cell>
          <cell r="V845">
            <v>0</v>
          </cell>
          <cell r="AA845">
            <v>0</v>
          </cell>
        </row>
        <row r="846">
          <cell r="G846">
            <v>0</v>
          </cell>
          <cell r="L846">
            <v>0</v>
          </cell>
          <cell r="Q846">
            <v>0</v>
          </cell>
          <cell r="V846">
            <v>0</v>
          </cell>
          <cell r="AA846">
            <v>0</v>
          </cell>
        </row>
        <row r="847">
          <cell r="G847">
            <v>0</v>
          </cell>
          <cell r="L847">
            <v>0</v>
          </cell>
          <cell r="Q847">
            <v>0</v>
          </cell>
          <cell r="V847">
            <v>0</v>
          </cell>
          <cell r="AA847">
            <v>0</v>
          </cell>
        </row>
        <row r="848">
          <cell r="G848">
            <v>0</v>
          </cell>
          <cell r="L848">
            <v>0</v>
          </cell>
          <cell r="Q848">
            <v>0</v>
          </cell>
          <cell r="V848">
            <v>0</v>
          </cell>
          <cell r="AA848">
            <v>0</v>
          </cell>
        </row>
        <row r="849">
          <cell r="G849">
            <v>0</v>
          </cell>
          <cell r="L849">
            <v>0</v>
          </cell>
          <cell r="Q849">
            <v>0</v>
          </cell>
          <cell r="V849">
            <v>0</v>
          </cell>
          <cell r="AA849">
            <v>0</v>
          </cell>
        </row>
        <row r="850">
          <cell r="G850">
            <v>0</v>
          </cell>
          <cell r="L850">
            <v>0</v>
          </cell>
          <cell r="Q850">
            <v>0</v>
          </cell>
          <cell r="V850">
            <v>0</v>
          </cell>
          <cell r="AA850">
            <v>0</v>
          </cell>
        </row>
        <row r="851">
          <cell r="G851">
            <v>0</v>
          </cell>
          <cell r="L851">
            <v>0</v>
          </cell>
          <cell r="Q851">
            <v>0</v>
          </cell>
          <cell r="V851">
            <v>0</v>
          </cell>
          <cell r="AA851">
            <v>0</v>
          </cell>
        </row>
        <row r="852">
          <cell r="G852">
            <v>0</v>
          </cell>
          <cell r="L852">
            <v>0</v>
          </cell>
          <cell r="Q852">
            <v>0</v>
          </cell>
          <cell r="V852">
            <v>0</v>
          </cell>
          <cell r="AA852">
            <v>0</v>
          </cell>
        </row>
        <row r="853">
          <cell r="G853">
            <v>0</v>
          </cell>
          <cell r="L853">
            <v>0</v>
          </cell>
          <cell r="Q853">
            <v>0</v>
          </cell>
          <cell r="V853">
            <v>0</v>
          </cell>
          <cell r="AA853">
            <v>0</v>
          </cell>
        </row>
        <row r="854">
          <cell r="G854">
            <v>0</v>
          </cell>
          <cell r="L854">
            <v>0</v>
          </cell>
          <cell r="Q854">
            <v>0</v>
          </cell>
          <cell r="V854">
            <v>0</v>
          </cell>
          <cell r="AA854">
            <v>0</v>
          </cell>
        </row>
        <row r="855">
          <cell r="G855">
            <v>0</v>
          </cell>
          <cell r="L855">
            <v>0</v>
          </cell>
          <cell r="Q855">
            <v>0</v>
          </cell>
          <cell r="V855">
            <v>0</v>
          </cell>
          <cell r="AA855">
            <v>0</v>
          </cell>
        </row>
        <row r="856">
          <cell r="G856">
            <v>0</v>
          </cell>
          <cell r="L856">
            <v>0</v>
          </cell>
          <cell r="Q856">
            <v>0</v>
          </cell>
          <cell r="V856">
            <v>0</v>
          </cell>
          <cell r="AA856">
            <v>0</v>
          </cell>
        </row>
        <row r="857">
          <cell r="G857">
            <v>0</v>
          </cell>
          <cell r="L857">
            <v>0</v>
          </cell>
          <cell r="Q857">
            <v>0</v>
          </cell>
          <cell r="V857">
            <v>0</v>
          </cell>
          <cell r="AA857">
            <v>0</v>
          </cell>
        </row>
        <row r="858">
          <cell r="G858">
            <v>0</v>
          </cell>
          <cell r="L858">
            <v>0</v>
          </cell>
          <cell r="Q858">
            <v>0</v>
          </cell>
          <cell r="V858">
            <v>0</v>
          </cell>
          <cell r="AA858">
            <v>0</v>
          </cell>
        </row>
        <row r="859">
          <cell r="G859">
            <v>0</v>
          </cell>
          <cell r="L859">
            <v>0</v>
          </cell>
          <cell r="Q859">
            <v>0</v>
          </cell>
          <cell r="V859">
            <v>0</v>
          </cell>
          <cell r="AA859">
            <v>0</v>
          </cell>
        </row>
        <row r="860">
          <cell r="G860">
            <v>0</v>
          </cell>
          <cell r="L860">
            <v>0</v>
          </cell>
          <cell r="Q860">
            <v>0</v>
          </cell>
          <cell r="V860">
            <v>0</v>
          </cell>
          <cell r="AA860">
            <v>0</v>
          </cell>
        </row>
        <row r="861">
          <cell r="G861">
            <v>0</v>
          </cell>
          <cell r="L861">
            <v>0</v>
          </cell>
          <cell r="Q861">
            <v>0</v>
          </cell>
          <cell r="V861">
            <v>0</v>
          </cell>
          <cell r="AA861">
            <v>0</v>
          </cell>
        </row>
        <row r="862">
          <cell r="G862">
            <v>0</v>
          </cell>
          <cell r="L862">
            <v>0</v>
          </cell>
          <cell r="Q862">
            <v>0</v>
          </cell>
          <cell r="V862">
            <v>0</v>
          </cell>
          <cell r="AA862">
            <v>0</v>
          </cell>
        </row>
        <row r="863">
          <cell r="G863">
            <v>0</v>
          </cell>
          <cell r="L863">
            <v>0</v>
          </cell>
          <cell r="Q863">
            <v>0</v>
          </cell>
          <cell r="V863">
            <v>0</v>
          </cell>
          <cell r="AA863">
            <v>0</v>
          </cell>
        </row>
        <row r="864">
          <cell r="G864">
            <v>0</v>
          </cell>
          <cell r="L864">
            <v>0</v>
          </cell>
          <cell r="Q864">
            <v>0</v>
          </cell>
          <cell r="V864">
            <v>0</v>
          </cell>
          <cell r="AA864">
            <v>0</v>
          </cell>
        </row>
        <row r="865">
          <cell r="G865">
            <v>0</v>
          </cell>
          <cell r="L865">
            <v>0</v>
          </cell>
          <cell r="Q865">
            <v>0</v>
          </cell>
          <cell r="V865">
            <v>0</v>
          </cell>
          <cell r="AA865">
            <v>0</v>
          </cell>
        </row>
        <row r="866">
          <cell r="G866">
            <v>0</v>
          </cell>
          <cell r="L866">
            <v>0</v>
          </cell>
          <cell r="Q866">
            <v>0</v>
          </cell>
          <cell r="V866">
            <v>0</v>
          </cell>
          <cell r="AA866">
            <v>0</v>
          </cell>
        </row>
        <row r="867">
          <cell r="G867">
            <v>0</v>
          </cell>
          <cell r="L867">
            <v>0</v>
          </cell>
          <cell r="Q867">
            <v>0</v>
          </cell>
          <cell r="V867">
            <v>0</v>
          </cell>
          <cell r="AA867">
            <v>0</v>
          </cell>
        </row>
        <row r="868">
          <cell r="G868">
            <v>0</v>
          </cell>
          <cell r="L868">
            <v>0</v>
          </cell>
          <cell r="Q868">
            <v>0</v>
          </cell>
          <cell r="V868">
            <v>0</v>
          </cell>
          <cell r="AA868">
            <v>0</v>
          </cell>
        </row>
        <row r="869">
          <cell r="G869">
            <v>0</v>
          </cell>
          <cell r="L869">
            <v>0</v>
          </cell>
          <cell r="Q869">
            <v>0</v>
          </cell>
          <cell r="V869">
            <v>0</v>
          </cell>
          <cell r="AA869">
            <v>0</v>
          </cell>
        </row>
        <row r="870">
          <cell r="G870">
            <v>0</v>
          </cell>
          <cell r="L870">
            <v>0</v>
          </cell>
          <cell r="Q870">
            <v>0</v>
          </cell>
          <cell r="V870">
            <v>0</v>
          </cell>
          <cell r="AA870">
            <v>0</v>
          </cell>
        </row>
        <row r="871">
          <cell r="G871">
            <v>0</v>
          </cell>
          <cell r="L871">
            <v>0</v>
          </cell>
          <cell r="Q871">
            <v>0</v>
          </cell>
          <cell r="V871">
            <v>0</v>
          </cell>
          <cell r="AA871">
            <v>0</v>
          </cell>
        </row>
        <row r="872">
          <cell r="G872">
            <v>0</v>
          </cell>
          <cell r="L872">
            <v>0</v>
          </cell>
          <cell r="Q872">
            <v>0</v>
          </cell>
          <cell r="V872">
            <v>0</v>
          </cell>
          <cell r="AA872">
            <v>0</v>
          </cell>
        </row>
        <row r="873">
          <cell r="G873">
            <v>0</v>
          </cell>
          <cell r="L873">
            <v>0</v>
          </cell>
          <cell r="Q873">
            <v>0</v>
          </cell>
          <cell r="V873">
            <v>0</v>
          </cell>
          <cell r="AA873">
            <v>0</v>
          </cell>
        </row>
        <row r="874">
          <cell r="G874">
            <v>0</v>
          </cell>
          <cell r="L874">
            <v>0</v>
          </cell>
          <cell r="Q874">
            <v>0</v>
          </cell>
          <cell r="V874">
            <v>0</v>
          </cell>
          <cell r="AA874">
            <v>0</v>
          </cell>
        </row>
        <row r="875">
          <cell r="G875">
            <v>0</v>
          </cell>
          <cell r="L875">
            <v>0</v>
          </cell>
          <cell r="Q875">
            <v>0</v>
          </cell>
          <cell r="V875">
            <v>0</v>
          </cell>
          <cell r="AA875">
            <v>0</v>
          </cell>
        </row>
        <row r="876">
          <cell r="G876">
            <v>0</v>
          </cell>
          <cell r="L876">
            <v>0</v>
          </cell>
          <cell r="Q876">
            <v>0</v>
          </cell>
          <cell r="V876">
            <v>0</v>
          </cell>
          <cell r="AA876">
            <v>0</v>
          </cell>
        </row>
        <row r="877">
          <cell r="G877">
            <v>0</v>
          </cell>
          <cell r="L877">
            <v>0</v>
          </cell>
          <cell r="Q877">
            <v>0</v>
          </cell>
          <cell r="V877">
            <v>0</v>
          </cell>
          <cell r="AA877">
            <v>0</v>
          </cell>
        </row>
        <row r="878">
          <cell r="G878">
            <v>0</v>
          </cell>
          <cell r="L878">
            <v>0</v>
          </cell>
          <cell r="Q878">
            <v>0</v>
          </cell>
          <cell r="V878">
            <v>0</v>
          </cell>
          <cell r="AA878">
            <v>0</v>
          </cell>
        </row>
        <row r="879">
          <cell r="G879">
            <v>0</v>
          </cell>
          <cell r="L879">
            <v>0</v>
          </cell>
          <cell r="Q879">
            <v>0</v>
          </cell>
          <cell r="V879">
            <v>0</v>
          </cell>
          <cell r="AA879">
            <v>0</v>
          </cell>
        </row>
        <row r="880">
          <cell r="G880">
            <v>0</v>
          </cell>
          <cell r="L880">
            <v>0</v>
          </cell>
          <cell r="Q880">
            <v>0</v>
          </cell>
          <cell r="V880">
            <v>0</v>
          </cell>
          <cell r="AA880">
            <v>0</v>
          </cell>
        </row>
        <row r="881">
          <cell r="G881">
            <v>0</v>
          </cell>
          <cell r="L881">
            <v>0</v>
          </cell>
          <cell r="Q881">
            <v>0</v>
          </cell>
          <cell r="V881">
            <v>0</v>
          </cell>
          <cell r="AA881">
            <v>0</v>
          </cell>
        </row>
        <row r="882">
          <cell r="G882">
            <v>0</v>
          </cell>
          <cell r="L882">
            <v>0</v>
          </cell>
          <cell r="Q882">
            <v>0</v>
          </cell>
          <cell r="V882">
            <v>0</v>
          </cell>
          <cell r="AA882">
            <v>0</v>
          </cell>
        </row>
        <row r="883">
          <cell r="E883" t="str">
            <v>内装3</v>
          </cell>
          <cell r="G883">
            <v>10</v>
          </cell>
          <cell r="J883" t="str">
            <v>内装4</v>
          </cell>
          <cell r="L883">
            <v>20</v>
          </cell>
          <cell r="O883" t="str">
            <v>内装1</v>
          </cell>
          <cell r="Q883">
            <v>30</v>
          </cell>
          <cell r="T883" t="str">
            <v>内装5</v>
          </cell>
          <cell r="V883">
            <v>40</v>
          </cell>
          <cell r="Y883" t="str">
            <v>内装6</v>
          </cell>
          <cell r="AA883">
            <v>50</v>
          </cell>
        </row>
        <row r="884">
          <cell r="G884" t="str">
            <v>㎡</v>
          </cell>
          <cell r="L884" t="str">
            <v>ｍ</v>
          </cell>
          <cell r="Q884" t="str">
            <v>㎡</v>
          </cell>
          <cell r="V884" t="str">
            <v>㎡</v>
          </cell>
          <cell r="AA884" t="str">
            <v>㎡</v>
          </cell>
        </row>
        <row r="886">
          <cell r="G886">
            <v>0</v>
          </cell>
          <cell r="L886">
            <v>0</v>
          </cell>
          <cell r="Q886">
            <v>0</v>
          </cell>
          <cell r="V886">
            <v>0</v>
          </cell>
          <cell r="AA886">
            <v>0</v>
          </cell>
        </row>
        <row r="887">
          <cell r="G887">
            <v>0</v>
          </cell>
          <cell r="L887">
            <v>0</v>
          </cell>
          <cell r="Q887">
            <v>0</v>
          </cell>
          <cell r="V887">
            <v>0</v>
          </cell>
          <cell r="AA887">
            <v>0</v>
          </cell>
        </row>
        <row r="888">
          <cell r="G888">
            <v>0</v>
          </cell>
          <cell r="L888">
            <v>0</v>
          </cell>
          <cell r="Q888">
            <v>0</v>
          </cell>
          <cell r="V888">
            <v>0</v>
          </cell>
          <cell r="AA888">
            <v>0</v>
          </cell>
        </row>
        <row r="889">
          <cell r="G889">
            <v>0</v>
          </cell>
          <cell r="L889">
            <v>0</v>
          </cell>
          <cell r="Q889">
            <v>0</v>
          </cell>
          <cell r="V889">
            <v>0</v>
          </cell>
          <cell r="AA889">
            <v>0</v>
          </cell>
        </row>
        <row r="890">
          <cell r="G890">
            <v>0</v>
          </cell>
          <cell r="L890">
            <v>0</v>
          </cell>
          <cell r="Q890">
            <v>0</v>
          </cell>
          <cell r="V890">
            <v>0</v>
          </cell>
          <cell r="AA890">
            <v>0</v>
          </cell>
        </row>
        <row r="891">
          <cell r="G891">
            <v>0</v>
          </cell>
          <cell r="L891">
            <v>0</v>
          </cell>
          <cell r="Q891">
            <v>0</v>
          </cell>
          <cell r="V891">
            <v>0</v>
          </cell>
          <cell r="AA891">
            <v>0</v>
          </cell>
        </row>
        <row r="892">
          <cell r="G892">
            <v>0</v>
          </cell>
          <cell r="L892">
            <v>0</v>
          </cell>
          <cell r="Q892">
            <v>0</v>
          </cell>
          <cell r="V892">
            <v>0</v>
          </cell>
          <cell r="AA892">
            <v>0</v>
          </cell>
        </row>
        <row r="893">
          <cell r="G893">
            <v>0</v>
          </cell>
          <cell r="L893">
            <v>0</v>
          </cell>
          <cell r="Q893">
            <v>0</v>
          </cell>
          <cell r="V893">
            <v>0</v>
          </cell>
          <cell r="AA893">
            <v>0</v>
          </cell>
        </row>
        <row r="894">
          <cell r="G894">
            <v>0</v>
          </cell>
          <cell r="L894">
            <v>0</v>
          </cell>
          <cell r="Q894">
            <v>0</v>
          </cell>
          <cell r="V894">
            <v>0</v>
          </cell>
          <cell r="AA894">
            <v>0</v>
          </cell>
        </row>
        <row r="895">
          <cell r="G895">
            <v>0</v>
          </cell>
          <cell r="L895">
            <v>0</v>
          </cell>
          <cell r="Q895">
            <v>0</v>
          </cell>
          <cell r="V895">
            <v>0</v>
          </cell>
          <cell r="AA895">
            <v>0</v>
          </cell>
        </row>
        <row r="896">
          <cell r="G896">
            <v>0</v>
          </cell>
          <cell r="L896">
            <v>0</v>
          </cell>
          <cell r="Q896">
            <v>0</v>
          </cell>
          <cell r="V896">
            <v>0</v>
          </cell>
          <cell r="AA896">
            <v>0</v>
          </cell>
        </row>
        <row r="897">
          <cell r="G897">
            <v>0</v>
          </cell>
          <cell r="L897">
            <v>0</v>
          </cell>
          <cell r="Q897">
            <v>0</v>
          </cell>
          <cell r="V897">
            <v>0</v>
          </cell>
          <cell r="AA897">
            <v>0</v>
          </cell>
        </row>
        <row r="898">
          <cell r="G898">
            <v>0</v>
          </cell>
          <cell r="L898">
            <v>0</v>
          </cell>
          <cell r="Q898">
            <v>0</v>
          </cell>
          <cell r="V898">
            <v>0</v>
          </cell>
          <cell r="AA898">
            <v>0</v>
          </cell>
        </row>
        <row r="899">
          <cell r="G899">
            <v>0</v>
          </cell>
          <cell r="L899">
            <v>0</v>
          </cell>
          <cell r="Q899">
            <v>0</v>
          </cell>
          <cell r="V899">
            <v>0</v>
          </cell>
          <cell r="AA899">
            <v>0</v>
          </cell>
        </row>
        <row r="900">
          <cell r="G900">
            <v>0</v>
          </cell>
          <cell r="L900">
            <v>0</v>
          </cell>
          <cell r="Q900">
            <v>0</v>
          </cell>
          <cell r="V900">
            <v>0</v>
          </cell>
          <cell r="AA900">
            <v>0</v>
          </cell>
        </row>
        <row r="901">
          <cell r="G901">
            <v>0</v>
          </cell>
          <cell r="L901">
            <v>0</v>
          </cell>
          <cell r="Q901">
            <v>0</v>
          </cell>
          <cell r="V901">
            <v>0</v>
          </cell>
          <cell r="AA901">
            <v>0</v>
          </cell>
        </row>
        <row r="902">
          <cell r="G902">
            <v>0</v>
          </cell>
          <cell r="L902">
            <v>0</v>
          </cell>
          <cell r="Q902">
            <v>0</v>
          </cell>
          <cell r="V902">
            <v>0</v>
          </cell>
          <cell r="AA902">
            <v>0</v>
          </cell>
        </row>
        <row r="903">
          <cell r="G903">
            <v>0</v>
          </cell>
          <cell r="L903">
            <v>0</v>
          </cell>
          <cell r="Q903">
            <v>0</v>
          </cell>
          <cell r="V903">
            <v>0</v>
          </cell>
          <cell r="AA903">
            <v>0</v>
          </cell>
        </row>
        <row r="904">
          <cell r="G904">
            <v>0</v>
          </cell>
          <cell r="L904">
            <v>0</v>
          </cell>
          <cell r="Q904">
            <v>0</v>
          </cell>
          <cell r="V904">
            <v>0</v>
          </cell>
          <cell r="AA904">
            <v>0</v>
          </cell>
        </row>
        <row r="905">
          <cell r="G905">
            <v>0</v>
          </cell>
          <cell r="L905">
            <v>0</v>
          </cell>
          <cell r="Q905">
            <v>0</v>
          </cell>
          <cell r="V905">
            <v>0</v>
          </cell>
          <cell r="AA905">
            <v>0</v>
          </cell>
        </row>
        <row r="906">
          <cell r="G906">
            <v>0</v>
          </cell>
          <cell r="L906">
            <v>0</v>
          </cell>
          <cell r="Q906">
            <v>0</v>
          </cell>
          <cell r="V906">
            <v>0</v>
          </cell>
          <cell r="AA906">
            <v>0</v>
          </cell>
        </row>
        <row r="907">
          <cell r="G907">
            <v>0</v>
          </cell>
          <cell r="L907">
            <v>0</v>
          </cell>
          <cell r="Q907">
            <v>0</v>
          </cell>
          <cell r="V907">
            <v>0</v>
          </cell>
          <cell r="AA907">
            <v>0</v>
          </cell>
        </row>
        <row r="908">
          <cell r="G908">
            <v>0</v>
          </cell>
          <cell r="L908">
            <v>0</v>
          </cell>
          <cell r="Q908">
            <v>0</v>
          </cell>
          <cell r="V908">
            <v>0</v>
          </cell>
          <cell r="AA908">
            <v>0</v>
          </cell>
        </row>
        <row r="909">
          <cell r="G909">
            <v>0</v>
          </cell>
          <cell r="L909">
            <v>0</v>
          </cell>
          <cell r="Q909">
            <v>0</v>
          </cell>
          <cell r="V909">
            <v>0</v>
          </cell>
          <cell r="AA909">
            <v>0</v>
          </cell>
        </row>
        <row r="910">
          <cell r="G910">
            <v>0</v>
          </cell>
          <cell r="L910">
            <v>0</v>
          </cell>
          <cell r="Q910">
            <v>0</v>
          </cell>
          <cell r="V910">
            <v>0</v>
          </cell>
          <cell r="AA910">
            <v>0</v>
          </cell>
        </row>
        <row r="911">
          <cell r="G911">
            <v>0</v>
          </cell>
          <cell r="L911">
            <v>0</v>
          </cell>
          <cell r="Q911">
            <v>0</v>
          </cell>
          <cell r="V911">
            <v>0</v>
          </cell>
          <cell r="AA911">
            <v>0</v>
          </cell>
        </row>
        <row r="912">
          <cell r="G912">
            <v>0</v>
          </cell>
          <cell r="L912">
            <v>0</v>
          </cell>
          <cell r="Q912">
            <v>0</v>
          </cell>
          <cell r="V912">
            <v>0</v>
          </cell>
          <cell r="AA912">
            <v>0</v>
          </cell>
        </row>
        <row r="913">
          <cell r="G913">
            <v>0</v>
          </cell>
          <cell r="L913">
            <v>0</v>
          </cell>
          <cell r="Q913">
            <v>0</v>
          </cell>
          <cell r="V913">
            <v>0</v>
          </cell>
          <cell r="AA913">
            <v>0</v>
          </cell>
        </row>
        <row r="914">
          <cell r="G914">
            <v>0</v>
          </cell>
          <cell r="L914">
            <v>0</v>
          </cell>
          <cell r="Q914">
            <v>0</v>
          </cell>
          <cell r="V914">
            <v>0</v>
          </cell>
          <cell r="AA914">
            <v>0</v>
          </cell>
        </row>
        <row r="915">
          <cell r="G915">
            <v>0</v>
          </cell>
          <cell r="L915">
            <v>0</v>
          </cell>
          <cell r="Q915">
            <v>0</v>
          </cell>
          <cell r="V915">
            <v>0</v>
          </cell>
          <cell r="AA915">
            <v>0</v>
          </cell>
        </row>
        <row r="916">
          <cell r="G916">
            <v>0</v>
          </cell>
          <cell r="L916">
            <v>0</v>
          </cell>
          <cell r="Q916">
            <v>0</v>
          </cell>
          <cell r="V916">
            <v>0</v>
          </cell>
          <cell r="AA916">
            <v>0</v>
          </cell>
        </row>
        <row r="917">
          <cell r="G917">
            <v>0</v>
          </cell>
          <cell r="L917">
            <v>0</v>
          </cell>
          <cell r="Q917">
            <v>0</v>
          </cell>
          <cell r="V917">
            <v>0</v>
          </cell>
          <cell r="AA917">
            <v>0</v>
          </cell>
        </row>
        <row r="918">
          <cell r="G918">
            <v>0</v>
          </cell>
          <cell r="L918">
            <v>0</v>
          </cell>
          <cell r="Q918">
            <v>0</v>
          </cell>
          <cell r="V918">
            <v>0</v>
          </cell>
          <cell r="AA918">
            <v>0</v>
          </cell>
        </row>
        <row r="919">
          <cell r="G919">
            <v>0</v>
          </cell>
          <cell r="L919">
            <v>0</v>
          </cell>
          <cell r="Q919">
            <v>0</v>
          </cell>
          <cell r="V919">
            <v>0</v>
          </cell>
          <cell r="AA919">
            <v>0</v>
          </cell>
        </row>
        <row r="920">
          <cell r="G920">
            <v>0</v>
          </cell>
          <cell r="L920">
            <v>0</v>
          </cell>
          <cell r="Q920">
            <v>0</v>
          </cell>
          <cell r="V920">
            <v>0</v>
          </cell>
          <cell r="AA920">
            <v>0</v>
          </cell>
        </row>
        <row r="921">
          <cell r="G921">
            <v>0</v>
          </cell>
          <cell r="L921">
            <v>0</v>
          </cell>
          <cell r="Q921">
            <v>0</v>
          </cell>
          <cell r="V921">
            <v>0</v>
          </cell>
          <cell r="AA921">
            <v>0</v>
          </cell>
        </row>
        <row r="922">
          <cell r="G922">
            <v>0</v>
          </cell>
          <cell r="L922">
            <v>0</v>
          </cell>
          <cell r="Q922">
            <v>0</v>
          </cell>
          <cell r="V922">
            <v>0</v>
          </cell>
          <cell r="AA922">
            <v>0</v>
          </cell>
        </row>
        <row r="923">
          <cell r="G923">
            <v>0</v>
          </cell>
          <cell r="L923">
            <v>0</v>
          </cell>
          <cell r="Q923">
            <v>0</v>
          </cell>
          <cell r="V923">
            <v>0</v>
          </cell>
          <cell r="AA923">
            <v>0</v>
          </cell>
        </row>
        <row r="924">
          <cell r="G924">
            <v>0</v>
          </cell>
          <cell r="L924">
            <v>0</v>
          </cell>
          <cell r="Q924">
            <v>0</v>
          </cell>
          <cell r="V924">
            <v>0</v>
          </cell>
          <cell r="AA924">
            <v>0</v>
          </cell>
        </row>
        <row r="925">
          <cell r="G925">
            <v>0</v>
          </cell>
          <cell r="L925">
            <v>0</v>
          </cell>
          <cell r="Q925">
            <v>0</v>
          </cell>
          <cell r="V925">
            <v>0</v>
          </cell>
          <cell r="AA925">
            <v>0</v>
          </cell>
        </row>
        <row r="926">
          <cell r="G926">
            <v>0</v>
          </cell>
          <cell r="L926">
            <v>0</v>
          </cell>
          <cell r="Q926">
            <v>0</v>
          </cell>
          <cell r="V926">
            <v>0</v>
          </cell>
          <cell r="AA926">
            <v>0</v>
          </cell>
        </row>
        <row r="927">
          <cell r="E927" t="str">
            <v>内装3</v>
          </cell>
          <cell r="G927">
            <v>10</v>
          </cell>
          <cell r="J927" t="str">
            <v>内装4</v>
          </cell>
          <cell r="L927">
            <v>20</v>
          </cell>
          <cell r="O927" t="str">
            <v>内装1</v>
          </cell>
          <cell r="Q927">
            <v>30</v>
          </cell>
          <cell r="T927" t="str">
            <v>内装5</v>
          </cell>
          <cell r="V927">
            <v>40</v>
          </cell>
          <cell r="Y927" t="str">
            <v>内装6</v>
          </cell>
          <cell r="AA927">
            <v>50</v>
          </cell>
        </row>
        <row r="928">
          <cell r="G928" t="str">
            <v>㎡</v>
          </cell>
          <cell r="L928" t="str">
            <v>ｍ</v>
          </cell>
          <cell r="Q928" t="str">
            <v>㎡</v>
          </cell>
          <cell r="V928" t="str">
            <v>㎡</v>
          </cell>
          <cell r="AA928" t="str">
            <v>㎡</v>
          </cell>
        </row>
        <row r="930">
          <cell r="G930">
            <v>0</v>
          </cell>
          <cell r="L930">
            <v>0</v>
          </cell>
          <cell r="Q930">
            <v>0</v>
          </cell>
          <cell r="V930">
            <v>0</v>
          </cell>
          <cell r="AA930">
            <v>0</v>
          </cell>
        </row>
        <row r="931">
          <cell r="G931">
            <v>0</v>
          </cell>
          <cell r="L931">
            <v>0</v>
          </cell>
          <cell r="Q931">
            <v>0</v>
          </cell>
          <cell r="V931">
            <v>0</v>
          </cell>
          <cell r="AA931">
            <v>0</v>
          </cell>
        </row>
        <row r="932">
          <cell r="G932">
            <v>0</v>
          </cell>
          <cell r="L932">
            <v>0</v>
          </cell>
          <cell r="Q932">
            <v>0</v>
          </cell>
          <cell r="V932">
            <v>0</v>
          </cell>
          <cell r="AA932">
            <v>0</v>
          </cell>
        </row>
        <row r="933">
          <cell r="G933">
            <v>0</v>
          </cell>
          <cell r="L933">
            <v>0</v>
          </cell>
          <cell r="Q933">
            <v>0</v>
          </cell>
          <cell r="V933">
            <v>0</v>
          </cell>
          <cell r="AA933">
            <v>0</v>
          </cell>
        </row>
        <row r="934">
          <cell r="G934">
            <v>0</v>
          </cell>
          <cell r="L934">
            <v>0</v>
          </cell>
          <cell r="Q934">
            <v>0</v>
          </cell>
          <cell r="V934">
            <v>0</v>
          </cell>
          <cell r="AA934">
            <v>0</v>
          </cell>
        </row>
        <row r="935">
          <cell r="G935">
            <v>0</v>
          </cell>
          <cell r="L935">
            <v>0</v>
          </cell>
          <cell r="Q935">
            <v>0</v>
          </cell>
          <cell r="V935">
            <v>0</v>
          </cell>
          <cell r="AA935">
            <v>0</v>
          </cell>
        </row>
        <row r="936">
          <cell r="G936">
            <v>0</v>
          </cell>
          <cell r="L936">
            <v>0</v>
          </cell>
          <cell r="Q936">
            <v>0</v>
          </cell>
          <cell r="V936">
            <v>0</v>
          </cell>
          <cell r="AA936">
            <v>0</v>
          </cell>
        </row>
        <row r="937">
          <cell r="G937">
            <v>0</v>
          </cell>
          <cell r="L937">
            <v>0</v>
          </cell>
          <cell r="Q937">
            <v>0</v>
          </cell>
          <cell r="V937">
            <v>0</v>
          </cell>
          <cell r="AA937">
            <v>0</v>
          </cell>
        </row>
        <row r="938">
          <cell r="G938">
            <v>0</v>
          </cell>
          <cell r="L938">
            <v>0</v>
          </cell>
          <cell r="Q938">
            <v>0</v>
          </cell>
          <cell r="V938">
            <v>0</v>
          </cell>
          <cell r="AA938">
            <v>0</v>
          </cell>
        </row>
        <row r="939">
          <cell r="G939">
            <v>0</v>
          </cell>
          <cell r="L939">
            <v>0</v>
          </cell>
          <cell r="Q939">
            <v>0</v>
          </cell>
          <cell r="V939">
            <v>0</v>
          </cell>
          <cell r="AA939">
            <v>0</v>
          </cell>
        </row>
        <row r="940">
          <cell r="G940">
            <v>0</v>
          </cell>
          <cell r="L940">
            <v>0</v>
          </cell>
          <cell r="Q940">
            <v>0</v>
          </cell>
          <cell r="V940">
            <v>0</v>
          </cell>
          <cell r="AA940">
            <v>0</v>
          </cell>
        </row>
        <row r="941">
          <cell r="G941">
            <v>0</v>
          </cell>
          <cell r="L941">
            <v>0</v>
          </cell>
          <cell r="Q941">
            <v>0</v>
          </cell>
          <cell r="V941">
            <v>0</v>
          </cell>
          <cell r="AA941">
            <v>0</v>
          </cell>
        </row>
        <row r="942">
          <cell r="G942">
            <v>0</v>
          </cell>
          <cell r="L942">
            <v>0</v>
          </cell>
          <cell r="Q942">
            <v>0</v>
          </cell>
          <cell r="V942">
            <v>0</v>
          </cell>
          <cell r="AA942">
            <v>0</v>
          </cell>
        </row>
        <row r="943">
          <cell r="G943">
            <v>0</v>
          </cell>
          <cell r="L943">
            <v>0</v>
          </cell>
          <cell r="Q943">
            <v>0</v>
          </cell>
          <cell r="V943">
            <v>0</v>
          </cell>
          <cell r="AA943">
            <v>0</v>
          </cell>
        </row>
        <row r="944">
          <cell r="G944">
            <v>0</v>
          </cell>
          <cell r="L944">
            <v>0</v>
          </cell>
          <cell r="Q944">
            <v>0</v>
          </cell>
          <cell r="V944">
            <v>0</v>
          </cell>
          <cell r="AA944">
            <v>0</v>
          </cell>
        </row>
        <row r="945">
          <cell r="G945">
            <v>0</v>
          </cell>
          <cell r="L945">
            <v>0</v>
          </cell>
          <cell r="Q945">
            <v>0</v>
          </cell>
          <cell r="V945">
            <v>0</v>
          </cell>
          <cell r="AA945">
            <v>0</v>
          </cell>
        </row>
        <row r="946">
          <cell r="G946">
            <v>0</v>
          </cell>
          <cell r="L946">
            <v>0</v>
          </cell>
          <cell r="Q946">
            <v>0</v>
          </cell>
          <cell r="V946">
            <v>0</v>
          </cell>
          <cell r="AA946">
            <v>0</v>
          </cell>
        </row>
        <row r="947">
          <cell r="G947">
            <v>0</v>
          </cell>
          <cell r="L947">
            <v>0</v>
          </cell>
          <cell r="Q947">
            <v>0</v>
          </cell>
          <cell r="V947">
            <v>0</v>
          </cell>
          <cell r="AA947">
            <v>0</v>
          </cell>
        </row>
        <row r="948">
          <cell r="G948">
            <v>0</v>
          </cell>
          <cell r="L948">
            <v>0</v>
          </cell>
          <cell r="Q948">
            <v>0</v>
          </cell>
          <cell r="V948">
            <v>0</v>
          </cell>
          <cell r="AA948">
            <v>0</v>
          </cell>
        </row>
        <row r="949">
          <cell r="G949">
            <v>0</v>
          </cell>
          <cell r="L949">
            <v>0</v>
          </cell>
          <cell r="Q949">
            <v>0</v>
          </cell>
          <cell r="V949">
            <v>0</v>
          </cell>
          <cell r="AA949">
            <v>0</v>
          </cell>
        </row>
        <row r="950">
          <cell r="G950">
            <v>0</v>
          </cell>
          <cell r="L950">
            <v>0</v>
          </cell>
          <cell r="Q950">
            <v>0</v>
          </cell>
          <cell r="V950">
            <v>0</v>
          </cell>
          <cell r="AA950">
            <v>0</v>
          </cell>
        </row>
        <row r="951">
          <cell r="G951">
            <v>0</v>
          </cell>
          <cell r="L951">
            <v>0</v>
          </cell>
          <cell r="Q951">
            <v>0</v>
          </cell>
          <cell r="V951">
            <v>0</v>
          </cell>
          <cell r="AA951">
            <v>0</v>
          </cell>
        </row>
        <row r="952">
          <cell r="G952">
            <v>0</v>
          </cell>
          <cell r="L952">
            <v>0</v>
          </cell>
          <cell r="Q952">
            <v>0</v>
          </cell>
          <cell r="V952">
            <v>0</v>
          </cell>
          <cell r="AA952">
            <v>0</v>
          </cell>
        </row>
        <row r="953">
          <cell r="G953">
            <v>0</v>
          </cell>
          <cell r="L953">
            <v>0</v>
          </cell>
          <cell r="Q953">
            <v>0</v>
          </cell>
          <cell r="V953">
            <v>0</v>
          </cell>
          <cell r="AA953">
            <v>0</v>
          </cell>
        </row>
        <row r="954">
          <cell r="G954">
            <v>0</v>
          </cell>
          <cell r="L954">
            <v>0</v>
          </cell>
          <cell r="Q954">
            <v>0</v>
          </cell>
          <cell r="V954">
            <v>0</v>
          </cell>
          <cell r="AA954">
            <v>0</v>
          </cell>
        </row>
        <row r="955">
          <cell r="G955">
            <v>0</v>
          </cell>
          <cell r="L955">
            <v>0</v>
          </cell>
          <cell r="Q955">
            <v>0</v>
          </cell>
          <cell r="V955">
            <v>0</v>
          </cell>
          <cell r="AA955">
            <v>0</v>
          </cell>
        </row>
        <row r="956">
          <cell r="G956">
            <v>0</v>
          </cell>
          <cell r="L956">
            <v>0</v>
          </cell>
          <cell r="Q956">
            <v>0</v>
          </cell>
          <cell r="V956">
            <v>0</v>
          </cell>
          <cell r="AA956">
            <v>0</v>
          </cell>
        </row>
        <row r="957">
          <cell r="G957">
            <v>0</v>
          </cell>
          <cell r="L957">
            <v>0</v>
          </cell>
          <cell r="Q957">
            <v>0</v>
          </cell>
          <cell r="V957">
            <v>0</v>
          </cell>
          <cell r="AA957">
            <v>0</v>
          </cell>
        </row>
        <row r="958">
          <cell r="G958">
            <v>0</v>
          </cell>
          <cell r="L958">
            <v>0</v>
          </cell>
          <cell r="Q958">
            <v>0</v>
          </cell>
          <cell r="V958">
            <v>0</v>
          </cell>
          <cell r="AA958">
            <v>0</v>
          </cell>
        </row>
        <row r="959">
          <cell r="G959">
            <v>0</v>
          </cell>
          <cell r="L959">
            <v>0</v>
          </cell>
          <cell r="Q959">
            <v>0</v>
          </cell>
          <cell r="V959">
            <v>0</v>
          </cell>
          <cell r="AA959">
            <v>0</v>
          </cell>
        </row>
        <row r="960">
          <cell r="G960">
            <v>0</v>
          </cell>
          <cell r="L960">
            <v>0</v>
          </cell>
          <cell r="Q960">
            <v>0</v>
          </cell>
          <cell r="V960">
            <v>0</v>
          </cell>
          <cell r="AA960">
            <v>0</v>
          </cell>
        </row>
        <row r="961">
          <cell r="G961">
            <v>0</v>
          </cell>
          <cell r="L961">
            <v>0</v>
          </cell>
          <cell r="Q961">
            <v>0</v>
          </cell>
          <cell r="V961">
            <v>0</v>
          </cell>
          <cell r="AA961">
            <v>0</v>
          </cell>
        </row>
        <row r="962">
          <cell r="G962">
            <v>0</v>
          </cell>
          <cell r="L962">
            <v>0</v>
          </cell>
          <cell r="Q962">
            <v>0</v>
          </cell>
          <cell r="V962">
            <v>0</v>
          </cell>
          <cell r="AA962">
            <v>0</v>
          </cell>
        </row>
        <row r="963">
          <cell r="G963">
            <v>0</v>
          </cell>
          <cell r="L963">
            <v>0</v>
          </cell>
          <cell r="Q963">
            <v>0</v>
          </cell>
          <cell r="V963">
            <v>0</v>
          </cell>
          <cell r="AA963">
            <v>0</v>
          </cell>
        </row>
        <row r="964">
          <cell r="G964">
            <v>0</v>
          </cell>
          <cell r="L964">
            <v>0</v>
          </cell>
          <cell r="Q964">
            <v>0</v>
          </cell>
          <cell r="V964">
            <v>0</v>
          </cell>
          <cell r="AA964">
            <v>0</v>
          </cell>
        </row>
        <row r="965">
          <cell r="G965">
            <v>0</v>
          </cell>
          <cell r="L965">
            <v>0</v>
          </cell>
          <cell r="Q965">
            <v>0</v>
          </cell>
          <cell r="V965">
            <v>0</v>
          </cell>
          <cell r="AA965">
            <v>0</v>
          </cell>
        </row>
        <row r="966">
          <cell r="G966">
            <v>0</v>
          </cell>
          <cell r="L966">
            <v>0</v>
          </cell>
          <cell r="Q966">
            <v>0</v>
          </cell>
          <cell r="V966">
            <v>0</v>
          </cell>
          <cell r="AA966">
            <v>0</v>
          </cell>
        </row>
        <row r="967">
          <cell r="G967">
            <v>0</v>
          </cell>
          <cell r="L967">
            <v>0</v>
          </cell>
          <cell r="Q967">
            <v>0</v>
          </cell>
          <cell r="V967">
            <v>0</v>
          </cell>
          <cell r="AA967">
            <v>0</v>
          </cell>
        </row>
        <row r="968">
          <cell r="G968">
            <v>0</v>
          </cell>
          <cell r="L968">
            <v>0</v>
          </cell>
          <cell r="Q968">
            <v>0</v>
          </cell>
          <cell r="V968">
            <v>0</v>
          </cell>
          <cell r="AA968">
            <v>0</v>
          </cell>
        </row>
        <row r="969">
          <cell r="G969">
            <v>0</v>
          </cell>
          <cell r="L969">
            <v>0</v>
          </cell>
          <cell r="Q969">
            <v>0</v>
          </cell>
          <cell r="V969">
            <v>0</v>
          </cell>
          <cell r="AA969">
            <v>0</v>
          </cell>
        </row>
        <row r="970">
          <cell r="G970">
            <v>0</v>
          </cell>
          <cell r="L970">
            <v>0</v>
          </cell>
          <cell r="Q970">
            <v>0</v>
          </cell>
          <cell r="V970">
            <v>0</v>
          </cell>
          <cell r="AA970">
            <v>0</v>
          </cell>
        </row>
        <row r="971">
          <cell r="E971" t="str">
            <v>内装3</v>
          </cell>
          <cell r="G971">
            <v>10</v>
          </cell>
          <cell r="J971" t="str">
            <v>内装4</v>
          </cell>
          <cell r="L971">
            <v>20</v>
          </cell>
          <cell r="O971" t="str">
            <v>内装1</v>
          </cell>
          <cell r="Q971">
            <v>30</v>
          </cell>
          <cell r="T971" t="str">
            <v>内装5</v>
          </cell>
          <cell r="V971">
            <v>40</v>
          </cell>
          <cell r="Y971" t="str">
            <v>内装6</v>
          </cell>
          <cell r="AA971">
            <v>50</v>
          </cell>
        </row>
        <row r="972">
          <cell r="G972" t="str">
            <v>㎡</v>
          </cell>
          <cell r="L972" t="str">
            <v>ｍ</v>
          </cell>
          <cell r="Q972" t="str">
            <v>㎡</v>
          </cell>
          <cell r="V972" t="str">
            <v>㎡</v>
          </cell>
          <cell r="AA972" t="str">
            <v>㎡</v>
          </cell>
        </row>
        <row r="974">
          <cell r="G974">
            <v>0</v>
          </cell>
          <cell r="L974">
            <v>0</v>
          </cell>
          <cell r="Q974">
            <v>0</v>
          </cell>
          <cell r="V974">
            <v>0</v>
          </cell>
          <cell r="AA974">
            <v>0</v>
          </cell>
        </row>
        <row r="975">
          <cell r="G975">
            <v>0</v>
          </cell>
          <cell r="L975">
            <v>0</v>
          </cell>
          <cell r="Q975">
            <v>0</v>
          </cell>
          <cell r="V975">
            <v>0</v>
          </cell>
          <cell r="AA975">
            <v>0</v>
          </cell>
        </row>
        <row r="976">
          <cell r="G976">
            <v>0</v>
          </cell>
          <cell r="L976">
            <v>0</v>
          </cell>
          <cell r="Q976">
            <v>0</v>
          </cell>
          <cell r="V976">
            <v>0</v>
          </cell>
          <cell r="AA976">
            <v>0</v>
          </cell>
        </row>
        <row r="977">
          <cell r="G977">
            <v>0</v>
          </cell>
          <cell r="L977">
            <v>0</v>
          </cell>
          <cell r="Q977">
            <v>0</v>
          </cell>
          <cell r="V977">
            <v>0</v>
          </cell>
          <cell r="AA977">
            <v>0</v>
          </cell>
        </row>
        <row r="978">
          <cell r="G978">
            <v>0</v>
          </cell>
          <cell r="L978">
            <v>0</v>
          </cell>
          <cell r="Q978">
            <v>0</v>
          </cell>
          <cell r="V978">
            <v>0</v>
          </cell>
          <cell r="AA978">
            <v>0</v>
          </cell>
        </row>
        <row r="979">
          <cell r="G979">
            <v>0</v>
          </cell>
          <cell r="L979">
            <v>0</v>
          </cell>
          <cell r="Q979">
            <v>0</v>
          </cell>
          <cell r="V979">
            <v>0</v>
          </cell>
          <cell r="AA979">
            <v>0</v>
          </cell>
        </row>
        <row r="980">
          <cell r="G980">
            <v>0</v>
          </cell>
          <cell r="L980">
            <v>0</v>
          </cell>
          <cell r="Q980">
            <v>0</v>
          </cell>
          <cell r="V980">
            <v>0</v>
          </cell>
          <cell r="AA980">
            <v>0</v>
          </cell>
        </row>
        <row r="981">
          <cell r="G981">
            <v>0</v>
          </cell>
          <cell r="L981">
            <v>0</v>
          </cell>
          <cell r="Q981">
            <v>0</v>
          </cell>
          <cell r="V981">
            <v>0</v>
          </cell>
          <cell r="AA981">
            <v>0</v>
          </cell>
        </row>
        <row r="982">
          <cell r="G982">
            <v>0</v>
          </cell>
          <cell r="L982">
            <v>0</v>
          </cell>
          <cell r="Q982">
            <v>0</v>
          </cell>
          <cell r="V982">
            <v>0</v>
          </cell>
          <cell r="AA982">
            <v>0</v>
          </cell>
        </row>
        <row r="983">
          <cell r="G983">
            <v>0</v>
          </cell>
          <cell r="L983">
            <v>0</v>
          </cell>
          <cell r="Q983">
            <v>0</v>
          </cell>
          <cell r="V983">
            <v>0</v>
          </cell>
          <cell r="AA983">
            <v>0</v>
          </cell>
        </row>
        <row r="984">
          <cell r="G984">
            <v>0</v>
          </cell>
          <cell r="L984">
            <v>0</v>
          </cell>
          <cell r="Q984">
            <v>0</v>
          </cell>
          <cell r="V984">
            <v>0</v>
          </cell>
          <cell r="AA984">
            <v>0</v>
          </cell>
        </row>
        <row r="985">
          <cell r="G985">
            <v>0</v>
          </cell>
          <cell r="L985">
            <v>0</v>
          </cell>
          <cell r="Q985">
            <v>0</v>
          </cell>
          <cell r="V985">
            <v>0</v>
          </cell>
          <cell r="AA985">
            <v>0</v>
          </cell>
        </row>
        <row r="986">
          <cell r="G986">
            <v>0</v>
          </cell>
          <cell r="L986">
            <v>0</v>
          </cell>
          <cell r="Q986">
            <v>0</v>
          </cell>
          <cell r="V986">
            <v>0</v>
          </cell>
          <cell r="AA986">
            <v>0</v>
          </cell>
        </row>
        <row r="987">
          <cell r="G987">
            <v>0</v>
          </cell>
          <cell r="L987">
            <v>0</v>
          </cell>
          <cell r="Q987">
            <v>0</v>
          </cell>
          <cell r="V987">
            <v>0</v>
          </cell>
          <cell r="AA987">
            <v>0</v>
          </cell>
        </row>
        <row r="988">
          <cell r="G988">
            <v>0</v>
          </cell>
          <cell r="L988">
            <v>0</v>
          </cell>
          <cell r="Q988">
            <v>0</v>
          </cell>
          <cell r="V988">
            <v>0</v>
          </cell>
          <cell r="AA988">
            <v>0</v>
          </cell>
        </row>
        <row r="989">
          <cell r="G989">
            <v>0</v>
          </cell>
          <cell r="L989">
            <v>0</v>
          </cell>
          <cell r="Q989">
            <v>0</v>
          </cell>
          <cell r="V989">
            <v>0</v>
          </cell>
          <cell r="AA989">
            <v>0</v>
          </cell>
        </row>
        <row r="990">
          <cell r="G990">
            <v>0</v>
          </cell>
          <cell r="L990">
            <v>0</v>
          </cell>
          <cell r="Q990">
            <v>0</v>
          </cell>
          <cell r="V990">
            <v>0</v>
          </cell>
          <cell r="AA990">
            <v>0</v>
          </cell>
        </row>
        <row r="991">
          <cell r="G991">
            <v>0</v>
          </cell>
          <cell r="L991">
            <v>0</v>
          </cell>
          <cell r="Q991">
            <v>0</v>
          </cell>
          <cell r="V991">
            <v>0</v>
          </cell>
          <cell r="AA991">
            <v>0</v>
          </cell>
        </row>
        <row r="992">
          <cell r="G992">
            <v>0</v>
          </cell>
          <cell r="L992">
            <v>0</v>
          </cell>
          <cell r="Q992">
            <v>0</v>
          </cell>
          <cell r="V992">
            <v>0</v>
          </cell>
          <cell r="AA992">
            <v>0</v>
          </cell>
        </row>
        <row r="993">
          <cell r="G993">
            <v>0</v>
          </cell>
          <cell r="L993">
            <v>0</v>
          </cell>
          <cell r="Q993">
            <v>0</v>
          </cell>
          <cell r="V993">
            <v>0</v>
          </cell>
          <cell r="AA993">
            <v>0</v>
          </cell>
        </row>
        <row r="994">
          <cell r="G994">
            <v>0</v>
          </cell>
          <cell r="L994">
            <v>0</v>
          </cell>
          <cell r="Q994">
            <v>0</v>
          </cell>
          <cell r="V994">
            <v>0</v>
          </cell>
          <cell r="AA994">
            <v>0</v>
          </cell>
        </row>
        <row r="995">
          <cell r="G995">
            <v>0</v>
          </cell>
          <cell r="L995">
            <v>0</v>
          </cell>
          <cell r="Q995">
            <v>0</v>
          </cell>
          <cell r="V995">
            <v>0</v>
          </cell>
          <cell r="AA995">
            <v>0</v>
          </cell>
        </row>
        <row r="996">
          <cell r="G996">
            <v>0</v>
          </cell>
          <cell r="L996">
            <v>0</v>
          </cell>
          <cell r="Q996">
            <v>0</v>
          </cell>
          <cell r="V996">
            <v>0</v>
          </cell>
          <cell r="AA996">
            <v>0</v>
          </cell>
        </row>
        <row r="997">
          <cell r="G997">
            <v>0</v>
          </cell>
          <cell r="L997">
            <v>0</v>
          </cell>
          <cell r="Q997">
            <v>0</v>
          </cell>
          <cell r="V997">
            <v>0</v>
          </cell>
          <cell r="AA997">
            <v>0</v>
          </cell>
        </row>
        <row r="998">
          <cell r="G998">
            <v>0</v>
          </cell>
          <cell r="L998">
            <v>0</v>
          </cell>
          <cell r="Q998">
            <v>0</v>
          </cell>
          <cell r="V998">
            <v>0</v>
          </cell>
          <cell r="AA998">
            <v>0</v>
          </cell>
        </row>
        <row r="999">
          <cell r="G999">
            <v>0</v>
          </cell>
          <cell r="L999">
            <v>0</v>
          </cell>
          <cell r="Q999">
            <v>0</v>
          </cell>
          <cell r="V999">
            <v>0</v>
          </cell>
          <cell r="AA999">
            <v>0</v>
          </cell>
        </row>
        <row r="1000">
          <cell r="G1000">
            <v>0</v>
          </cell>
          <cell r="L1000">
            <v>0</v>
          </cell>
          <cell r="Q1000">
            <v>0</v>
          </cell>
          <cell r="V1000">
            <v>0</v>
          </cell>
          <cell r="AA1000">
            <v>0</v>
          </cell>
        </row>
        <row r="1001">
          <cell r="G1001">
            <v>0</v>
          </cell>
          <cell r="L1001">
            <v>0</v>
          </cell>
          <cell r="Q1001">
            <v>0</v>
          </cell>
          <cell r="V1001">
            <v>0</v>
          </cell>
          <cell r="AA1001">
            <v>0</v>
          </cell>
        </row>
        <row r="1002">
          <cell r="G1002">
            <v>0</v>
          </cell>
          <cell r="L1002">
            <v>0</v>
          </cell>
          <cell r="Q1002">
            <v>0</v>
          </cell>
          <cell r="V1002">
            <v>0</v>
          </cell>
          <cell r="AA1002">
            <v>0</v>
          </cell>
        </row>
        <row r="1003">
          <cell r="G1003">
            <v>0</v>
          </cell>
          <cell r="L1003">
            <v>0</v>
          </cell>
          <cell r="Q1003">
            <v>0</v>
          </cell>
          <cell r="V1003">
            <v>0</v>
          </cell>
          <cell r="AA1003">
            <v>0</v>
          </cell>
        </row>
        <row r="1004">
          <cell r="G1004">
            <v>0</v>
          </cell>
          <cell r="L1004">
            <v>0</v>
          </cell>
          <cell r="Q1004">
            <v>0</v>
          </cell>
          <cell r="V1004">
            <v>0</v>
          </cell>
          <cell r="AA1004">
            <v>0</v>
          </cell>
        </row>
        <row r="1005">
          <cell r="G1005">
            <v>0</v>
          </cell>
          <cell r="L1005">
            <v>0</v>
          </cell>
          <cell r="Q1005">
            <v>0</v>
          </cell>
          <cell r="V1005">
            <v>0</v>
          </cell>
          <cell r="AA1005">
            <v>0</v>
          </cell>
        </row>
        <row r="1006">
          <cell r="G1006">
            <v>0</v>
          </cell>
          <cell r="L1006">
            <v>0</v>
          </cell>
          <cell r="Q1006">
            <v>0</v>
          </cell>
          <cell r="V1006">
            <v>0</v>
          </cell>
          <cell r="AA1006">
            <v>0</v>
          </cell>
        </row>
        <row r="1007">
          <cell r="G1007">
            <v>0</v>
          </cell>
          <cell r="L1007">
            <v>0</v>
          </cell>
          <cell r="Q1007">
            <v>0</v>
          </cell>
          <cell r="V1007">
            <v>0</v>
          </cell>
          <cell r="AA1007">
            <v>0</v>
          </cell>
        </row>
        <row r="1008">
          <cell r="G1008">
            <v>0</v>
          </cell>
          <cell r="L1008">
            <v>0</v>
          </cell>
          <cell r="Q1008">
            <v>0</v>
          </cell>
          <cell r="V1008">
            <v>0</v>
          </cell>
          <cell r="AA1008">
            <v>0</v>
          </cell>
        </row>
        <row r="1009">
          <cell r="G1009">
            <v>0</v>
          </cell>
          <cell r="L1009">
            <v>0</v>
          </cell>
          <cell r="Q1009">
            <v>0</v>
          </cell>
          <cell r="V1009">
            <v>0</v>
          </cell>
          <cell r="AA1009">
            <v>0</v>
          </cell>
        </row>
        <row r="1010">
          <cell r="G1010">
            <v>0</v>
          </cell>
          <cell r="L1010">
            <v>0</v>
          </cell>
          <cell r="Q1010">
            <v>0</v>
          </cell>
          <cell r="V1010">
            <v>0</v>
          </cell>
          <cell r="AA1010">
            <v>0</v>
          </cell>
        </row>
        <row r="1011">
          <cell r="G1011">
            <v>0</v>
          </cell>
          <cell r="L1011">
            <v>0</v>
          </cell>
          <cell r="Q1011">
            <v>0</v>
          </cell>
          <cell r="V1011">
            <v>0</v>
          </cell>
          <cell r="AA1011">
            <v>0</v>
          </cell>
        </row>
        <row r="1012">
          <cell r="G1012">
            <v>0</v>
          </cell>
          <cell r="L1012">
            <v>0</v>
          </cell>
          <cell r="Q1012">
            <v>0</v>
          </cell>
          <cell r="V1012">
            <v>0</v>
          </cell>
          <cell r="AA1012">
            <v>0</v>
          </cell>
        </row>
        <row r="1013">
          <cell r="G1013">
            <v>0</v>
          </cell>
          <cell r="L1013">
            <v>0</v>
          </cell>
          <cell r="Q1013">
            <v>0</v>
          </cell>
          <cell r="V1013">
            <v>0</v>
          </cell>
          <cell r="AA1013">
            <v>0</v>
          </cell>
        </row>
        <row r="1014">
          <cell r="G1014">
            <v>0</v>
          </cell>
          <cell r="L1014">
            <v>0</v>
          </cell>
          <cell r="Q1014">
            <v>0</v>
          </cell>
          <cell r="V1014">
            <v>0</v>
          </cell>
          <cell r="AA1014">
            <v>0</v>
          </cell>
        </row>
        <row r="1015">
          <cell r="E1015" t="str">
            <v>内装3</v>
          </cell>
          <cell r="G1015">
            <v>10</v>
          </cell>
          <cell r="J1015" t="str">
            <v>内装4</v>
          </cell>
          <cell r="L1015">
            <v>20</v>
          </cell>
          <cell r="O1015" t="str">
            <v>内装1</v>
          </cell>
          <cell r="Q1015">
            <v>30</v>
          </cell>
          <cell r="T1015" t="str">
            <v>内装5</v>
          </cell>
          <cell r="V1015">
            <v>40</v>
          </cell>
          <cell r="Y1015" t="str">
            <v>内装6</v>
          </cell>
          <cell r="AA1015">
            <v>50</v>
          </cell>
        </row>
        <row r="1016">
          <cell r="G1016" t="str">
            <v>㎡</v>
          </cell>
          <cell r="L1016" t="str">
            <v>ｍ</v>
          </cell>
          <cell r="Q1016" t="str">
            <v>㎡</v>
          </cell>
          <cell r="V1016" t="str">
            <v>㎡</v>
          </cell>
          <cell r="AA1016" t="str">
            <v>㎡</v>
          </cell>
        </row>
        <row r="1018">
          <cell r="G1018">
            <v>0</v>
          </cell>
          <cell r="L1018">
            <v>0</v>
          </cell>
          <cell r="Q1018">
            <v>0</v>
          </cell>
          <cell r="V1018">
            <v>0</v>
          </cell>
          <cell r="AA1018">
            <v>0</v>
          </cell>
        </row>
        <row r="1019">
          <cell r="G1019">
            <v>0</v>
          </cell>
          <cell r="L1019">
            <v>0</v>
          </cell>
          <cell r="Q1019">
            <v>0</v>
          </cell>
          <cell r="V1019">
            <v>0</v>
          </cell>
          <cell r="AA1019">
            <v>0</v>
          </cell>
        </row>
        <row r="1020">
          <cell r="G1020">
            <v>0</v>
          </cell>
          <cell r="L1020">
            <v>0</v>
          </cell>
          <cell r="Q1020">
            <v>0</v>
          </cell>
          <cell r="V1020">
            <v>0</v>
          </cell>
          <cell r="AA1020">
            <v>0</v>
          </cell>
        </row>
        <row r="1021">
          <cell r="G1021">
            <v>0</v>
          </cell>
          <cell r="L1021">
            <v>0</v>
          </cell>
          <cell r="Q1021">
            <v>0</v>
          </cell>
          <cell r="V1021">
            <v>0</v>
          </cell>
          <cell r="AA1021">
            <v>0</v>
          </cell>
        </row>
        <row r="1022">
          <cell r="G1022">
            <v>0</v>
          </cell>
          <cell r="L1022">
            <v>0</v>
          </cell>
          <cell r="Q1022">
            <v>0</v>
          </cell>
          <cell r="V1022">
            <v>0</v>
          </cell>
          <cell r="AA1022">
            <v>0</v>
          </cell>
        </row>
        <row r="1023">
          <cell r="G1023">
            <v>0</v>
          </cell>
          <cell r="L1023">
            <v>0</v>
          </cell>
          <cell r="Q1023">
            <v>0</v>
          </cell>
          <cell r="V1023">
            <v>0</v>
          </cell>
          <cell r="AA1023">
            <v>0</v>
          </cell>
        </row>
        <row r="1024">
          <cell r="G1024">
            <v>0</v>
          </cell>
          <cell r="L1024">
            <v>0</v>
          </cell>
          <cell r="Q1024">
            <v>0</v>
          </cell>
          <cell r="V1024">
            <v>0</v>
          </cell>
          <cell r="AA1024">
            <v>0</v>
          </cell>
        </row>
        <row r="1025">
          <cell r="G1025">
            <v>0</v>
          </cell>
          <cell r="L1025">
            <v>0</v>
          </cell>
          <cell r="Q1025">
            <v>0</v>
          </cell>
          <cell r="V1025">
            <v>0</v>
          </cell>
          <cell r="AA1025">
            <v>0</v>
          </cell>
        </row>
        <row r="1026">
          <cell r="G1026">
            <v>0</v>
          </cell>
          <cell r="L1026">
            <v>0</v>
          </cell>
          <cell r="Q1026">
            <v>0</v>
          </cell>
          <cell r="V1026">
            <v>0</v>
          </cell>
          <cell r="AA1026">
            <v>0</v>
          </cell>
        </row>
        <row r="1027">
          <cell r="G1027">
            <v>0</v>
          </cell>
          <cell r="L1027">
            <v>0</v>
          </cell>
          <cell r="Q1027">
            <v>0</v>
          </cell>
          <cell r="V1027">
            <v>0</v>
          </cell>
          <cell r="AA1027">
            <v>0</v>
          </cell>
        </row>
        <row r="1028">
          <cell r="G1028">
            <v>0</v>
          </cell>
          <cell r="L1028">
            <v>0</v>
          </cell>
          <cell r="Q1028">
            <v>0</v>
          </cell>
          <cell r="V1028">
            <v>0</v>
          </cell>
          <cell r="AA1028">
            <v>0</v>
          </cell>
        </row>
        <row r="1029">
          <cell r="G1029">
            <v>0</v>
          </cell>
          <cell r="L1029">
            <v>0</v>
          </cell>
          <cell r="Q1029">
            <v>0</v>
          </cell>
          <cell r="V1029">
            <v>0</v>
          </cell>
          <cell r="AA1029">
            <v>0</v>
          </cell>
        </row>
        <row r="1030">
          <cell r="G1030">
            <v>0</v>
          </cell>
          <cell r="L1030">
            <v>0</v>
          </cell>
          <cell r="Q1030">
            <v>0</v>
          </cell>
          <cell r="V1030">
            <v>0</v>
          </cell>
          <cell r="AA1030">
            <v>0</v>
          </cell>
        </row>
        <row r="1031">
          <cell r="G1031">
            <v>0</v>
          </cell>
          <cell r="L1031">
            <v>0</v>
          </cell>
          <cell r="Q1031">
            <v>0</v>
          </cell>
          <cell r="V1031">
            <v>0</v>
          </cell>
          <cell r="AA1031">
            <v>0</v>
          </cell>
        </row>
        <row r="1032">
          <cell r="G1032">
            <v>0</v>
          </cell>
          <cell r="L1032">
            <v>0</v>
          </cell>
          <cell r="Q1032">
            <v>0</v>
          </cell>
          <cell r="V1032">
            <v>0</v>
          </cell>
          <cell r="AA1032">
            <v>0</v>
          </cell>
        </row>
        <row r="1033">
          <cell r="G1033">
            <v>0</v>
          </cell>
          <cell r="L1033">
            <v>0</v>
          </cell>
          <cell r="Q1033">
            <v>0</v>
          </cell>
          <cell r="V1033">
            <v>0</v>
          </cell>
          <cell r="AA1033">
            <v>0</v>
          </cell>
        </row>
        <row r="1034">
          <cell r="G1034">
            <v>0</v>
          </cell>
          <cell r="L1034">
            <v>0</v>
          </cell>
          <cell r="Q1034">
            <v>0</v>
          </cell>
          <cell r="V1034">
            <v>0</v>
          </cell>
          <cell r="AA1034">
            <v>0</v>
          </cell>
        </row>
        <row r="1035">
          <cell r="G1035">
            <v>0</v>
          </cell>
          <cell r="L1035">
            <v>0</v>
          </cell>
          <cell r="Q1035">
            <v>0</v>
          </cell>
          <cell r="V1035">
            <v>0</v>
          </cell>
          <cell r="AA1035">
            <v>0</v>
          </cell>
        </row>
        <row r="1036">
          <cell r="G1036">
            <v>0</v>
          </cell>
          <cell r="L1036">
            <v>0</v>
          </cell>
          <cell r="Q1036">
            <v>0</v>
          </cell>
          <cell r="V1036">
            <v>0</v>
          </cell>
          <cell r="AA1036">
            <v>0</v>
          </cell>
        </row>
        <row r="1037">
          <cell r="G1037">
            <v>0</v>
          </cell>
          <cell r="L1037">
            <v>0</v>
          </cell>
          <cell r="Q1037">
            <v>0</v>
          </cell>
          <cell r="V1037">
            <v>0</v>
          </cell>
          <cell r="AA1037">
            <v>0</v>
          </cell>
        </row>
        <row r="1038">
          <cell r="G1038">
            <v>0</v>
          </cell>
          <cell r="L1038">
            <v>0</v>
          </cell>
          <cell r="Q1038">
            <v>0</v>
          </cell>
          <cell r="V1038">
            <v>0</v>
          </cell>
          <cell r="AA1038">
            <v>0</v>
          </cell>
        </row>
        <row r="1039">
          <cell r="G1039">
            <v>0</v>
          </cell>
          <cell r="L1039">
            <v>0</v>
          </cell>
          <cell r="Q1039">
            <v>0</v>
          </cell>
          <cell r="V1039">
            <v>0</v>
          </cell>
          <cell r="AA1039">
            <v>0</v>
          </cell>
        </row>
        <row r="1040">
          <cell r="G1040">
            <v>0</v>
          </cell>
          <cell r="L1040">
            <v>0</v>
          </cell>
          <cell r="Q1040">
            <v>0</v>
          </cell>
          <cell r="V1040">
            <v>0</v>
          </cell>
          <cell r="AA1040">
            <v>0</v>
          </cell>
        </row>
        <row r="1041">
          <cell r="G1041">
            <v>0</v>
          </cell>
          <cell r="L1041">
            <v>0</v>
          </cell>
          <cell r="Q1041">
            <v>0</v>
          </cell>
          <cell r="V1041">
            <v>0</v>
          </cell>
          <cell r="AA1041">
            <v>0</v>
          </cell>
        </row>
        <row r="1042">
          <cell r="G1042">
            <v>0</v>
          </cell>
          <cell r="L1042">
            <v>0</v>
          </cell>
          <cell r="Q1042">
            <v>0</v>
          </cell>
          <cell r="V1042">
            <v>0</v>
          </cell>
          <cell r="AA1042">
            <v>0</v>
          </cell>
        </row>
        <row r="1043">
          <cell r="G1043">
            <v>0</v>
          </cell>
          <cell r="L1043">
            <v>0</v>
          </cell>
          <cell r="Q1043">
            <v>0</v>
          </cell>
          <cell r="V1043">
            <v>0</v>
          </cell>
          <cell r="AA1043">
            <v>0</v>
          </cell>
        </row>
        <row r="1044">
          <cell r="G1044">
            <v>0</v>
          </cell>
          <cell r="L1044">
            <v>0</v>
          </cell>
          <cell r="Q1044">
            <v>0</v>
          </cell>
          <cell r="V1044">
            <v>0</v>
          </cell>
          <cell r="AA1044">
            <v>0</v>
          </cell>
        </row>
        <row r="1045">
          <cell r="G1045">
            <v>0</v>
          </cell>
          <cell r="L1045">
            <v>0</v>
          </cell>
          <cell r="Q1045">
            <v>0</v>
          </cell>
          <cell r="V1045">
            <v>0</v>
          </cell>
          <cell r="AA1045">
            <v>0</v>
          </cell>
        </row>
        <row r="1046">
          <cell r="G1046">
            <v>0</v>
          </cell>
          <cell r="L1046">
            <v>0</v>
          </cell>
          <cell r="Q1046">
            <v>0</v>
          </cell>
          <cell r="V1046">
            <v>0</v>
          </cell>
          <cell r="AA1046">
            <v>0</v>
          </cell>
        </row>
        <row r="1047">
          <cell r="G1047">
            <v>0</v>
          </cell>
          <cell r="L1047">
            <v>0</v>
          </cell>
          <cell r="Q1047">
            <v>0</v>
          </cell>
          <cell r="V1047">
            <v>0</v>
          </cell>
          <cell r="AA1047">
            <v>0</v>
          </cell>
        </row>
        <row r="1048">
          <cell r="G1048">
            <v>0</v>
          </cell>
          <cell r="L1048">
            <v>0</v>
          </cell>
          <cell r="Q1048">
            <v>0</v>
          </cell>
          <cell r="V1048">
            <v>0</v>
          </cell>
          <cell r="AA1048">
            <v>0</v>
          </cell>
        </row>
        <row r="1049">
          <cell r="G1049">
            <v>0</v>
          </cell>
          <cell r="L1049">
            <v>0</v>
          </cell>
          <cell r="Q1049">
            <v>0</v>
          </cell>
          <cell r="V1049">
            <v>0</v>
          </cell>
          <cell r="AA1049">
            <v>0</v>
          </cell>
        </row>
        <row r="1050">
          <cell r="G1050">
            <v>0</v>
          </cell>
          <cell r="L1050">
            <v>0</v>
          </cell>
          <cell r="Q1050">
            <v>0</v>
          </cell>
          <cell r="V1050">
            <v>0</v>
          </cell>
          <cell r="AA1050">
            <v>0</v>
          </cell>
        </row>
        <row r="1051">
          <cell r="G1051">
            <v>0</v>
          </cell>
          <cell r="L1051">
            <v>0</v>
          </cell>
          <cell r="Q1051">
            <v>0</v>
          </cell>
          <cell r="V1051">
            <v>0</v>
          </cell>
          <cell r="AA1051">
            <v>0</v>
          </cell>
        </row>
        <row r="1052">
          <cell r="G1052">
            <v>0</v>
          </cell>
          <cell r="L1052">
            <v>0</v>
          </cell>
          <cell r="Q1052">
            <v>0</v>
          </cell>
          <cell r="V1052">
            <v>0</v>
          </cell>
          <cell r="AA1052">
            <v>0</v>
          </cell>
        </row>
        <row r="1053">
          <cell r="G1053">
            <v>0</v>
          </cell>
          <cell r="L1053">
            <v>0</v>
          </cell>
          <cell r="Q1053">
            <v>0</v>
          </cell>
          <cell r="V1053">
            <v>0</v>
          </cell>
          <cell r="AA1053">
            <v>0</v>
          </cell>
        </row>
        <row r="1054">
          <cell r="G1054">
            <v>0</v>
          </cell>
          <cell r="L1054">
            <v>0</v>
          </cell>
          <cell r="Q1054">
            <v>0</v>
          </cell>
          <cell r="V1054">
            <v>0</v>
          </cell>
          <cell r="AA1054">
            <v>0</v>
          </cell>
        </row>
        <row r="1055">
          <cell r="G1055">
            <v>0</v>
          </cell>
          <cell r="L1055">
            <v>0</v>
          </cell>
          <cell r="Q1055">
            <v>0</v>
          </cell>
          <cell r="V1055">
            <v>0</v>
          </cell>
          <cell r="AA1055">
            <v>0</v>
          </cell>
        </row>
        <row r="1056">
          <cell r="G1056">
            <v>0</v>
          </cell>
          <cell r="L1056">
            <v>0</v>
          </cell>
          <cell r="Q1056">
            <v>0</v>
          </cell>
          <cell r="V1056">
            <v>0</v>
          </cell>
          <cell r="AA1056">
            <v>0</v>
          </cell>
        </row>
        <row r="1057">
          <cell r="G1057">
            <v>0</v>
          </cell>
          <cell r="L1057">
            <v>0</v>
          </cell>
          <cell r="Q1057">
            <v>0</v>
          </cell>
          <cell r="V1057">
            <v>0</v>
          </cell>
          <cell r="AA1057">
            <v>0</v>
          </cell>
        </row>
        <row r="1058">
          <cell r="G1058">
            <v>0</v>
          </cell>
          <cell r="L1058">
            <v>0</v>
          </cell>
          <cell r="Q1058">
            <v>0</v>
          </cell>
          <cell r="V1058">
            <v>0</v>
          </cell>
          <cell r="AA1058">
            <v>0</v>
          </cell>
        </row>
        <row r="1059">
          <cell r="E1059" t="str">
            <v>内装3</v>
          </cell>
          <cell r="G1059">
            <v>10</v>
          </cell>
          <cell r="J1059" t="str">
            <v>内装4</v>
          </cell>
          <cell r="L1059">
            <v>20</v>
          </cell>
          <cell r="O1059" t="str">
            <v>内装1</v>
          </cell>
          <cell r="Q1059">
            <v>30</v>
          </cell>
          <cell r="T1059" t="str">
            <v>内装5</v>
          </cell>
          <cell r="V1059">
            <v>40</v>
          </cell>
          <cell r="Y1059" t="str">
            <v>内装6</v>
          </cell>
          <cell r="AA1059">
            <v>50</v>
          </cell>
        </row>
        <row r="1060">
          <cell r="G1060" t="str">
            <v>㎡</v>
          </cell>
          <cell r="L1060" t="str">
            <v>ｍ</v>
          </cell>
          <cell r="Q1060" t="str">
            <v>㎡</v>
          </cell>
          <cell r="V1060" t="str">
            <v>㎡</v>
          </cell>
          <cell r="AA1060" t="str">
            <v>㎡</v>
          </cell>
        </row>
        <row r="1062">
          <cell r="G1062">
            <v>0</v>
          </cell>
          <cell r="L1062">
            <v>0</v>
          </cell>
          <cell r="Q1062">
            <v>0</v>
          </cell>
          <cell r="V1062">
            <v>0</v>
          </cell>
          <cell r="AA1062">
            <v>0</v>
          </cell>
        </row>
        <row r="1063">
          <cell r="G1063">
            <v>0</v>
          </cell>
          <cell r="L1063">
            <v>0</v>
          </cell>
          <cell r="Q1063">
            <v>0</v>
          </cell>
          <cell r="V1063">
            <v>0</v>
          </cell>
          <cell r="AA1063">
            <v>0</v>
          </cell>
        </row>
        <row r="1064">
          <cell r="G1064">
            <v>0</v>
          </cell>
          <cell r="L1064">
            <v>0</v>
          </cell>
          <cell r="Q1064">
            <v>0</v>
          </cell>
          <cell r="V1064">
            <v>0</v>
          </cell>
          <cell r="AA1064">
            <v>0</v>
          </cell>
        </row>
        <row r="1065">
          <cell r="G1065">
            <v>0</v>
          </cell>
          <cell r="L1065">
            <v>0</v>
          </cell>
          <cell r="Q1065">
            <v>0</v>
          </cell>
          <cell r="V1065">
            <v>0</v>
          </cell>
          <cell r="AA1065">
            <v>0</v>
          </cell>
        </row>
        <row r="1066">
          <cell r="G1066">
            <v>0</v>
          </cell>
          <cell r="L1066">
            <v>0</v>
          </cell>
          <cell r="Q1066">
            <v>0</v>
          </cell>
          <cell r="V1066">
            <v>0</v>
          </cell>
          <cell r="AA1066">
            <v>0</v>
          </cell>
        </row>
        <row r="1067">
          <cell r="G1067">
            <v>0</v>
          </cell>
          <cell r="L1067">
            <v>0</v>
          </cell>
          <cell r="Q1067">
            <v>0</v>
          </cell>
          <cell r="V1067">
            <v>0</v>
          </cell>
          <cell r="AA1067">
            <v>0</v>
          </cell>
        </row>
        <row r="1068">
          <cell r="G1068">
            <v>0</v>
          </cell>
          <cell r="L1068">
            <v>0</v>
          </cell>
          <cell r="Q1068">
            <v>0</v>
          </cell>
          <cell r="V1068">
            <v>0</v>
          </cell>
          <cell r="AA1068">
            <v>0</v>
          </cell>
        </row>
        <row r="1069">
          <cell r="G1069">
            <v>0</v>
          </cell>
          <cell r="L1069">
            <v>0</v>
          </cell>
          <cell r="Q1069">
            <v>0</v>
          </cell>
          <cell r="V1069">
            <v>0</v>
          </cell>
          <cell r="AA1069">
            <v>0</v>
          </cell>
        </row>
        <row r="1070">
          <cell r="G1070">
            <v>0</v>
          </cell>
          <cell r="L1070">
            <v>0</v>
          </cell>
          <cell r="Q1070">
            <v>0</v>
          </cell>
          <cell r="V1070">
            <v>0</v>
          </cell>
          <cell r="AA1070">
            <v>0</v>
          </cell>
        </row>
        <row r="1071">
          <cell r="G1071">
            <v>0</v>
          </cell>
          <cell r="L1071">
            <v>0</v>
          </cell>
          <cell r="Q1071">
            <v>0</v>
          </cell>
          <cell r="V1071">
            <v>0</v>
          </cell>
          <cell r="AA1071">
            <v>0</v>
          </cell>
        </row>
        <row r="1072">
          <cell r="G1072">
            <v>0</v>
          </cell>
          <cell r="L1072">
            <v>0</v>
          </cell>
          <cell r="Q1072">
            <v>0</v>
          </cell>
          <cell r="V1072">
            <v>0</v>
          </cell>
          <cell r="AA1072">
            <v>0</v>
          </cell>
        </row>
        <row r="1073">
          <cell r="G1073">
            <v>0</v>
          </cell>
          <cell r="L1073">
            <v>0</v>
          </cell>
          <cell r="Q1073">
            <v>0</v>
          </cell>
          <cell r="V1073">
            <v>0</v>
          </cell>
          <cell r="AA1073">
            <v>0</v>
          </cell>
        </row>
        <row r="1074">
          <cell r="G1074">
            <v>0</v>
          </cell>
          <cell r="L1074">
            <v>0</v>
          </cell>
          <cell r="Q1074">
            <v>0</v>
          </cell>
          <cell r="V1074">
            <v>0</v>
          </cell>
          <cell r="AA1074">
            <v>0</v>
          </cell>
        </row>
        <row r="1075">
          <cell r="G1075">
            <v>0</v>
          </cell>
          <cell r="L1075">
            <v>0</v>
          </cell>
          <cell r="Q1075">
            <v>0</v>
          </cell>
          <cell r="V1075">
            <v>0</v>
          </cell>
          <cell r="AA1075">
            <v>0</v>
          </cell>
        </row>
        <row r="1076">
          <cell r="G1076">
            <v>0</v>
          </cell>
          <cell r="L1076">
            <v>0</v>
          </cell>
          <cell r="Q1076">
            <v>0</v>
          </cell>
          <cell r="V1076">
            <v>0</v>
          </cell>
          <cell r="AA1076">
            <v>0</v>
          </cell>
        </row>
        <row r="1077">
          <cell r="G1077">
            <v>0</v>
          </cell>
          <cell r="L1077">
            <v>0</v>
          </cell>
          <cell r="Q1077">
            <v>0</v>
          </cell>
          <cell r="V1077">
            <v>0</v>
          </cell>
          <cell r="AA1077">
            <v>0</v>
          </cell>
        </row>
        <row r="1078">
          <cell r="G1078">
            <v>0</v>
          </cell>
          <cell r="L1078">
            <v>0</v>
          </cell>
          <cell r="Q1078">
            <v>0</v>
          </cell>
          <cell r="V1078">
            <v>0</v>
          </cell>
          <cell r="AA1078">
            <v>0</v>
          </cell>
        </row>
        <row r="1079">
          <cell r="G1079">
            <v>0</v>
          </cell>
          <cell r="L1079">
            <v>0</v>
          </cell>
          <cell r="Q1079">
            <v>0</v>
          </cell>
          <cell r="V1079">
            <v>0</v>
          </cell>
          <cell r="AA1079">
            <v>0</v>
          </cell>
        </row>
        <row r="1080">
          <cell r="G1080">
            <v>0</v>
          </cell>
          <cell r="L1080">
            <v>0</v>
          </cell>
          <cell r="Q1080">
            <v>0</v>
          </cell>
          <cell r="V1080">
            <v>0</v>
          </cell>
          <cell r="AA1080">
            <v>0</v>
          </cell>
        </row>
        <row r="1081">
          <cell r="G1081">
            <v>0</v>
          </cell>
          <cell r="L1081">
            <v>0</v>
          </cell>
          <cell r="Q1081">
            <v>0</v>
          </cell>
          <cell r="V1081">
            <v>0</v>
          </cell>
          <cell r="AA1081">
            <v>0</v>
          </cell>
        </row>
        <row r="1082">
          <cell r="G1082">
            <v>0</v>
          </cell>
          <cell r="L1082">
            <v>0</v>
          </cell>
          <cell r="Q1082">
            <v>0</v>
          </cell>
          <cell r="V1082">
            <v>0</v>
          </cell>
          <cell r="AA1082">
            <v>0</v>
          </cell>
        </row>
        <row r="1083">
          <cell r="G1083">
            <v>0</v>
          </cell>
          <cell r="L1083">
            <v>0</v>
          </cell>
          <cell r="Q1083">
            <v>0</v>
          </cell>
          <cell r="V1083">
            <v>0</v>
          </cell>
          <cell r="AA1083">
            <v>0</v>
          </cell>
        </row>
        <row r="1084">
          <cell r="G1084">
            <v>0</v>
          </cell>
          <cell r="L1084">
            <v>0</v>
          </cell>
          <cell r="Q1084">
            <v>0</v>
          </cell>
          <cell r="V1084">
            <v>0</v>
          </cell>
          <cell r="AA1084">
            <v>0</v>
          </cell>
        </row>
        <row r="1085">
          <cell r="G1085">
            <v>0</v>
          </cell>
          <cell r="L1085">
            <v>0</v>
          </cell>
          <cell r="Q1085">
            <v>0</v>
          </cell>
          <cell r="V1085">
            <v>0</v>
          </cell>
          <cell r="AA1085">
            <v>0</v>
          </cell>
        </row>
        <row r="1086">
          <cell r="G1086">
            <v>0</v>
          </cell>
          <cell r="L1086">
            <v>0</v>
          </cell>
          <cell r="Q1086">
            <v>0</v>
          </cell>
          <cell r="V1086">
            <v>0</v>
          </cell>
          <cell r="AA1086">
            <v>0</v>
          </cell>
        </row>
        <row r="1087">
          <cell r="G1087">
            <v>0</v>
          </cell>
          <cell r="L1087">
            <v>0</v>
          </cell>
          <cell r="Q1087">
            <v>0</v>
          </cell>
          <cell r="V1087">
            <v>0</v>
          </cell>
          <cell r="AA1087">
            <v>0</v>
          </cell>
        </row>
        <row r="1088">
          <cell r="G1088">
            <v>0</v>
          </cell>
          <cell r="L1088">
            <v>0</v>
          </cell>
          <cell r="Q1088">
            <v>0</v>
          </cell>
          <cell r="V1088">
            <v>0</v>
          </cell>
          <cell r="AA1088">
            <v>0</v>
          </cell>
        </row>
        <row r="1089">
          <cell r="G1089">
            <v>0</v>
          </cell>
          <cell r="L1089">
            <v>0</v>
          </cell>
          <cell r="Q1089">
            <v>0</v>
          </cell>
          <cell r="V1089">
            <v>0</v>
          </cell>
          <cell r="AA1089">
            <v>0</v>
          </cell>
        </row>
        <row r="1090">
          <cell r="G1090">
            <v>0</v>
          </cell>
          <cell r="L1090">
            <v>0</v>
          </cell>
          <cell r="Q1090">
            <v>0</v>
          </cell>
          <cell r="V1090">
            <v>0</v>
          </cell>
          <cell r="AA1090">
            <v>0</v>
          </cell>
        </row>
        <row r="1091">
          <cell r="G1091">
            <v>0</v>
          </cell>
          <cell r="L1091">
            <v>0</v>
          </cell>
          <cell r="Q1091">
            <v>0</v>
          </cell>
          <cell r="V1091">
            <v>0</v>
          </cell>
          <cell r="AA1091">
            <v>0</v>
          </cell>
        </row>
        <row r="1092">
          <cell r="G1092">
            <v>0</v>
          </cell>
          <cell r="L1092">
            <v>0</v>
          </cell>
          <cell r="Q1092">
            <v>0</v>
          </cell>
          <cell r="V1092">
            <v>0</v>
          </cell>
          <cell r="AA1092">
            <v>0</v>
          </cell>
        </row>
        <row r="1093">
          <cell r="G1093">
            <v>0</v>
          </cell>
          <cell r="L1093">
            <v>0</v>
          </cell>
          <cell r="Q1093">
            <v>0</v>
          </cell>
          <cell r="V1093">
            <v>0</v>
          </cell>
          <cell r="AA1093">
            <v>0</v>
          </cell>
        </row>
        <row r="1094">
          <cell r="G1094">
            <v>0</v>
          </cell>
          <cell r="L1094">
            <v>0</v>
          </cell>
          <cell r="Q1094">
            <v>0</v>
          </cell>
          <cell r="V1094">
            <v>0</v>
          </cell>
          <cell r="AA1094">
            <v>0</v>
          </cell>
        </row>
        <row r="1095">
          <cell r="G1095">
            <v>0</v>
          </cell>
          <cell r="L1095">
            <v>0</v>
          </cell>
          <cell r="Q1095">
            <v>0</v>
          </cell>
          <cell r="V1095">
            <v>0</v>
          </cell>
          <cell r="AA1095">
            <v>0</v>
          </cell>
        </row>
        <row r="1096">
          <cell r="G1096">
            <v>0</v>
          </cell>
          <cell r="L1096">
            <v>0</v>
          </cell>
          <cell r="Q1096">
            <v>0</v>
          </cell>
          <cell r="V1096">
            <v>0</v>
          </cell>
          <cell r="AA1096">
            <v>0</v>
          </cell>
        </row>
        <row r="1097">
          <cell r="G1097">
            <v>0</v>
          </cell>
          <cell r="L1097">
            <v>0</v>
          </cell>
          <cell r="Q1097">
            <v>0</v>
          </cell>
          <cell r="V1097">
            <v>0</v>
          </cell>
          <cell r="AA1097">
            <v>0</v>
          </cell>
        </row>
        <row r="1098">
          <cell r="G1098">
            <v>0</v>
          </cell>
          <cell r="L1098">
            <v>0</v>
          </cell>
          <cell r="Q1098">
            <v>0</v>
          </cell>
          <cell r="V1098">
            <v>0</v>
          </cell>
          <cell r="AA1098">
            <v>0</v>
          </cell>
        </row>
        <row r="1099">
          <cell r="G1099">
            <v>0</v>
          </cell>
          <cell r="L1099">
            <v>0</v>
          </cell>
          <cell r="Q1099">
            <v>0</v>
          </cell>
          <cell r="V1099">
            <v>0</v>
          </cell>
          <cell r="AA1099">
            <v>0</v>
          </cell>
        </row>
        <row r="1100">
          <cell r="G1100">
            <v>0</v>
          </cell>
          <cell r="L1100">
            <v>0</v>
          </cell>
          <cell r="Q1100">
            <v>0</v>
          </cell>
          <cell r="V1100">
            <v>0</v>
          </cell>
          <cell r="AA1100">
            <v>0</v>
          </cell>
        </row>
        <row r="1101">
          <cell r="G1101">
            <v>0</v>
          </cell>
          <cell r="L1101">
            <v>0</v>
          </cell>
          <cell r="Q1101">
            <v>0</v>
          </cell>
          <cell r="V1101">
            <v>0</v>
          </cell>
          <cell r="AA1101">
            <v>0</v>
          </cell>
        </row>
        <row r="1102">
          <cell r="G1102">
            <v>0</v>
          </cell>
          <cell r="L1102">
            <v>0</v>
          </cell>
          <cell r="Q1102">
            <v>0</v>
          </cell>
          <cell r="V1102">
            <v>0</v>
          </cell>
          <cell r="AA1102">
            <v>0</v>
          </cell>
        </row>
        <row r="1103">
          <cell r="E1103" t="str">
            <v>内装3</v>
          </cell>
          <cell r="G1103">
            <v>10</v>
          </cell>
          <cell r="J1103" t="str">
            <v>内装4</v>
          </cell>
          <cell r="L1103">
            <v>20</v>
          </cell>
          <cell r="O1103" t="str">
            <v>内装1</v>
          </cell>
          <cell r="Q1103">
            <v>30</v>
          </cell>
          <cell r="T1103" t="str">
            <v>内装5</v>
          </cell>
          <cell r="V1103">
            <v>40</v>
          </cell>
          <cell r="Y1103" t="str">
            <v>内装6</v>
          </cell>
          <cell r="AA1103">
            <v>50</v>
          </cell>
        </row>
        <row r="1104">
          <cell r="G1104" t="str">
            <v>㎡</v>
          </cell>
          <cell r="L1104" t="str">
            <v>ｍ</v>
          </cell>
          <cell r="Q1104" t="str">
            <v>㎡</v>
          </cell>
          <cell r="V1104" t="str">
            <v>㎡</v>
          </cell>
          <cell r="AA1104" t="str">
            <v>㎡</v>
          </cell>
        </row>
        <row r="1106">
          <cell r="G1106">
            <v>0</v>
          </cell>
          <cell r="L1106">
            <v>0</v>
          </cell>
          <cell r="Q1106">
            <v>0</v>
          </cell>
          <cell r="V1106">
            <v>0</v>
          </cell>
          <cell r="AA1106">
            <v>0</v>
          </cell>
        </row>
        <row r="1107">
          <cell r="G1107">
            <v>0</v>
          </cell>
          <cell r="L1107">
            <v>0</v>
          </cell>
          <cell r="Q1107">
            <v>0</v>
          </cell>
          <cell r="V1107">
            <v>0</v>
          </cell>
          <cell r="AA1107">
            <v>0</v>
          </cell>
        </row>
        <row r="1108">
          <cell r="G1108">
            <v>0</v>
          </cell>
          <cell r="L1108">
            <v>0</v>
          </cell>
          <cell r="Q1108">
            <v>0</v>
          </cell>
          <cell r="V1108">
            <v>0</v>
          </cell>
          <cell r="AA1108">
            <v>0</v>
          </cell>
        </row>
        <row r="1109">
          <cell r="G1109">
            <v>0</v>
          </cell>
          <cell r="L1109">
            <v>0</v>
          </cell>
          <cell r="Q1109">
            <v>0</v>
          </cell>
          <cell r="V1109">
            <v>0</v>
          </cell>
          <cell r="AA1109">
            <v>0</v>
          </cell>
        </row>
        <row r="1110">
          <cell r="G1110">
            <v>0</v>
          </cell>
          <cell r="L1110">
            <v>0</v>
          </cell>
          <cell r="Q1110">
            <v>0</v>
          </cell>
          <cell r="V1110">
            <v>0</v>
          </cell>
          <cell r="AA1110">
            <v>0</v>
          </cell>
        </row>
        <row r="1111">
          <cell r="G1111">
            <v>0</v>
          </cell>
          <cell r="L1111">
            <v>0</v>
          </cell>
          <cell r="Q1111">
            <v>0</v>
          </cell>
          <cell r="V1111">
            <v>0</v>
          </cell>
          <cell r="AA1111">
            <v>0</v>
          </cell>
        </row>
        <row r="1112">
          <cell r="G1112">
            <v>0</v>
          </cell>
          <cell r="L1112">
            <v>0</v>
          </cell>
          <cell r="Q1112">
            <v>0</v>
          </cell>
          <cell r="V1112">
            <v>0</v>
          </cell>
          <cell r="AA1112">
            <v>0</v>
          </cell>
        </row>
        <row r="1113">
          <cell r="G1113">
            <v>0</v>
          </cell>
          <cell r="L1113">
            <v>0</v>
          </cell>
          <cell r="Q1113">
            <v>0</v>
          </cell>
          <cell r="V1113">
            <v>0</v>
          </cell>
          <cell r="AA1113">
            <v>0</v>
          </cell>
        </row>
        <row r="1114">
          <cell r="G1114">
            <v>0</v>
          </cell>
          <cell r="L1114">
            <v>0</v>
          </cell>
          <cell r="Q1114">
            <v>0</v>
          </cell>
          <cell r="V1114">
            <v>0</v>
          </cell>
          <cell r="AA1114">
            <v>0</v>
          </cell>
        </row>
        <row r="1115">
          <cell r="G1115">
            <v>0</v>
          </cell>
          <cell r="L1115">
            <v>0</v>
          </cell>
          <cell r="Q1115">
            <v>0</v>
          </cell>
          <cell r="V1115">
            <v>0</v>
          </cell>
          <cell r="AA1115">
            <v>0</v>
          </cell>
        </row>
        <row r="1116">
          <cell r="G1116">
            <v>0</v>
          </cell>
          <cell r="L1116">
            <v>0</v>
          </cell>
          <cell r="Q1116">
            <v>0</v>
          </cell>
          <cell r="V1116">
            <v>0</v>
          </cell>
          <cell r="AA1116">
            <v>0</v>
          </cell>
        </row>
        <row r="1117">
          <cell r="G1117">
            <v>0</v>
          </cell>
          <cell r="L1117">
            <v>0</v>
          </cell>
          <cell r="Q1117">
            <v>0</v>
          </cell>
          <cell r="V1117">
            <v>0</v>
          </cell>
          <cell r="AA1117">
            <v>0</v>
          </cell>
        </row>
        <row r="1118">
          <cell r="G1118">
            <v>0</v>
          </cell>
          <cell r="L1118">
            <v>0</v>
          </cell>
          <cell r="Q1118">
            <v>0</v>
          </cell>
          <cell r="V1118">
            <v>0</v>
          </cell>
          <cell r="AA1118">
            <v>0</v>
          </cell>
        </row>
        <row r="1119">
          <cell r="G1119">
            <v>0</v>
          </cell>
          <cell r="L1119">
            <v>0</v>
          </cell>
          <cell r="Q1119">
            <v>0</v>
          </cell>
          <cell r="V1119">
            <v>0</v>
          </cell>
          <cell r="AA1119">
            <v>0</v>
          </cell>
        </row>
        <row r="1120">
          <cell r="G1120">
            <v>0</v>
          </cell>
          <cell r="L1120">
            <v>0</v>
          </cell>
          <cell r="Q1120">
            <v>0</v>
          </cell>
          <cell r="V1120">
            <v>0</v>
          </cell>
          <cell r="AA1120">
            <v>0</v>
          </cell>
        </row>
        <row r="1121">
          <cell r="G1121">
            <v>0</v>
          </cell>
          <cell r="L1121">
            <v>0</v>
          </cell>
          <cell r="Q1121">
            <v>0</v>
          </cell>
          <cell r="V1121">
            <v>0</v>
          </cell>
          <cell r="AA1121">
            <v>0</v>
          </cell>
        </row>
        <row r="1122">
          <cell r="G1122">
            <v>0</v>
          </cell>
          <cell r="L1122">
            <v>0</v>
          </cell>
          <cell r="Q1122">
            <v>0</v>
          </cell>
          <cell r="V1122">
            <v>0</v>
          </cell>
          <cell r="AA1122">
            <v>0</v>
          </cell>
        </row>
        <row r="1123">
          <cell r="G1123">
            <v>0</v>
          </cell>
          <cell r="L1123">
            <v>0</v>
          </cell>
          <cell r="Q1123">
            <v>0</v>
          </cell>
          <cell r="V1123">
            <v>0</v>
          </cell>
          <cell r="AA1123">
            <v>0</v>
          </cell>
        </row>
        <row r="1124">
          <cell r="G1124">
            <v>0</v>
          </cell>
          <cell r="L1124">
            <v>0</v>
          </cell>
          <cell r="Q1124">
            <v>0</v>
          </cell>
          <cell r="V1124">
            <v>0</v>
          </cell>
          <cell r="AA1124">
            <v>0</v>
          </cell>
        </row>
        <row r="1125">
          <cell r="G1125">
            <v>0</v>
          </cell>
          <cell r="L1125">
            <v>0</v>
          </cell>
          <cell r="Q1125">
            <v>0</v>
          </cell>
          <cell r="V1125">
            <v>0</v>
          </cell>
          <cell r="AA1125">
            <v>0</v>
          </cell>
        </row>
        <row r="1126">
          <cell r="G1126">
            <v>0</v>
          </cell>
          <cell r="L1126">
            <v>0</v>
          </cell>
          <cell r="Q1126">
            <v>0</v>
          </cell>
          <cell r="V1126">
            <v>0</v>
          </cell>
          <cell r="AA1126">
            <v>0</v>
          </cell>
        </row>
        <row r="1127">
          <cell r="G1127">
            <v>0</v>
          </cell>
          <cell r="L1127">
            <v>0</v>
          </cell>
          <cell r="Q1127">
            <v>0</v>
          </cell>
          <cell r="V1127">
            <v>0</v>
          </cell>
          <cell r="AA1127">
            <v>0</v>
          </cell>
        </row>
        <row r="1128">
          <cell r="G1128">
            <v>0</v>
          </cell>
          <cell r="L1128">
            <v>0</v>
          </cell>
          <cell r="Q1128">
            <v>0</v>
          </cell>
          <cell r="V1128">
            <v>0</v>
          </cell>
          <cell r="AA1128">
            <v>0</v>
          </cell>
        </row>
        <row r="1129">
          <cell r="G1129">
            <v>0</v>
          </cell>
          <cell r="L1129">
            <v>0</v>
          </cell>
          <cell r="Q1129">
            <v>0</v>
          </cell>
          <cell r="V1129">
            <v>0</v>
          </cell>
          <cell r="AA1129">
            <v>0</v>
          </cell>
        </row>
        <row r="1130">
          <cell r="G1130">
            <v>0</v>
          </cell>
          <cell r="L1130">
            <v>0</v>
          </cell>
          <cell r="Q1130">
            <v>0</v>
          </cell>
          <cell r="V1130">
            <v>0</v>
          </cell>
          <cell r="AA1130">
            <v>0</v>
          </cell>
        </row>
        <row r="1131">
          <cell r="G1131">
            <v>0</v>
          </cell>
          <cell r="L1131">
            <v>0</v>
          </cell>
          <cell r="Q1131">
            <v>0</v>
          </cell>
          <cell r="V1131">
            <v>0</v>
          </cell>
          <cell r="AA1131">
            <v>0</v>
          </cell>
        </row>
        <row r="1132">
          <cell r="G1132">
            <v>0</v>
          </cell>
          <cell r="L1132">
            <v>0</v>
          </cell>
          <cell r="Q1132">
            <v>0</v>
          </cell>
          <cell r="V1132">
            <v>0</v>
          </cell>
          <cell r="AA1132">
            <v>0</v>
          </cell>
        </row>
        <row r="1133">
          <cell r="G1133">
            <v>0</v>
          </cell>
          <cell r="L1133">
            <v>0</v>
          </cell>
          <cell r="Q1133">
            <v>0</v>
          </cell>
          <cell r="V1133">
            <v>0</v>
          </cell>
          <cell r="AA1133">
            <v>0</v>
          </cell>
        </row>
        <row r="1134">
          <cell r="G1134">
            <v>0</v>
          </cell>
          <cell r="L1134">
            <v>0</v>
          </cell>
          <cell r="Q1134">
            <v>0</v>
          </cell>
          <cell r="V1134">
            <v>0</v>
          </cell>
          <cell r="AA1134">
            <v>0</v>
          </cell>
        </row>
        <row r="1135">
          <cell r="G1135">
            <v>0</v>
          </cell>
          <cell r="L1135">
            <v>0</v>
          </cell>
          <cell r="Q1135">
            <v>0</v>
          </cell>
          <cell r="V1135">
            <v>0</v>
          </cell>
          <cell r="AA1135">
            <v>0</v>
          </cell>
        </row>
        <row r="1136">
          <cell r="G1136">
            <v>0</v>
          </cell>
          <cell r="L1136">
            <v>0</v>
          </cell>
          <cell r="Q1136">
            <v>0</v>
          </cell>
          <cell r="V1136">
            <v>0</v>
          </cell>
          <cell r="AA1136">
            <v>0</v>
          </cell>
        </row>
        <row r="1137">
          <cell r="G1137">
            <v>0</v>
          </cell>
          <cell r="L1137">
            <v>0</v>
          </cell>
          <cell r="Q1137">
            <v>0</v>
          </cell>
          <cell r="V1137">
            <v>0</v>
          </cell>
          <cell r="AA1137">
            <v>0</v>
          </cell>
        </row>
        <row r="1138">
          <cell r="G1138">
            <v>0</v>
          </cell>
          <cell r="L1138">
            <v>0</v>
          </cell>
          <cell r="Q1138">
            <v>0</v>
          </cell>
          <cell r="V1138">
            <v>0</v>
          </cell>
          <cell r="AA1138">
            <v>0</v>
          </cell>
        </row>
        <row r="1139">
          <cell r="G1139">
            <v>0</v>
          </cell>
          <cell r="L1139">
            <v>0</v>
          </cell>
          <cell r="Q1139">
            <v>0</v>
          </cell>
          <cell r="V1139">
            <v>0</v>
          </cell>
          <cell r="AA1139">
            <v>0</v>
          </cell>
        </row>
        <row r="1140">
          <cell r="G1140">
            <v>0</v>
          </cell>
          <cell r="L1140">
            <v>0</v>
          </cell>
          <cell r="Q1140">
            <v>0</v>
          </cell>
          <cell r="V1140">
            <v>0</v>
          </cell>
          <cell r="AA1140">
            <v>0</v>
          </cell>
        </row>
        <row r="1141">
          <cell r="G1141">
            <v>0</v>
          </cell>
          <cell r="L1141">
            <v>0</v>
          </cell>
          <cell r="Q1141">
            <v>0</v>
          </cell>
          <cell r="V1141">
            <v>0</v>
          </cell>
          <cell r="AA1141">
            <v>0</v>
          </cell>
        </row>
        <row r="1142">
          <cell r="G1142">
            <v>0</v>
          </cell>
          <cell r="L1142">
            <v>0</v>
          </cell>
          <cell r="Q1142">
            <v>0</v>
          </cell>
          <cell r="V1142">
            <v>0</v>
          </cell>
          <cell r="AA1142">
            <v>0</v>
          </cell>
        </row>
        <row r="1143">
          <cell r="G1143">
            <v>0</v>
          </cell>
          <cell r="L1143">
            <v>0</v>
          </cell>
          <cell r="Q1143">
            <v>0</v>
          </cell>
          <cell r="V1143">
            <v>0</v>
          </cell>
          <cell r="AA1143">
            <v>0</v>
          </cell>
        </row>
        <row r="1144">
          <cell r="G1144">
            <v>0</v>
          </cell>
          <cell r="L1144">
            <v>0</v>
          </cell>
          <cell r="Q1144">
            <v>0</v>
          </cell>
          <cell r="V1144">
            <v>0</v>
          </cell>
          <cell r="AA1144">
            <v>0</v>
          </cell>
        </row>
        <row r="1145">
          <cell r="G1145">
            <v>0</v>
          </cell>
          <cell r="L1145">
            <v>0</v>
          </cell>
          <cell r="Q1145">
            <v>0</v>
          </cell>
          <cell r="V1145">
            <v>0</v>
          </cell>
          <cell r="AA1145">
            <v>0</v>
          </cell>
        </row>
        <row r="1146">
          <cell r="G1146">
            <v>0</v>
          </cell>
          <cell r="L1146">
            <v>0</v>
          </cell>
          <cell r="Q1146">
            <v>0</v>
          </cell>
          <cell r="V1146">
            <v>0</v>
          </cell>
          <cell r="AA1146">
            <v>0</v>
          </cell>
        </row>
        <row r="1147">
          <cell r="E1147" t="str">
            <v>内装3</v>
          </cell>
          <cell r="G1147">
            <v>10</v>
          </cell>
          <cell r="J1147" t="str">
            <v>内装4</v>
          </cell>
          <cell r="L1147">
            <v>20</v>
          </cell>
          <cell r="O1147" t="str">
            <v>内装1</v>
          </cell>
          <cell r="Q1147">
            <v>30</v>
          </cell>
          <cell r="T1147" t="str">
            <v>内装5</v>
          </cell>
          <cell r="V1147">
            <v>40</v>
          </cell>
          <cell r="Y1147" t="str">
            <v>内装6</v>
          </cell>
          <cell r="AA1147">
            <v>50</v>
          </cell>
        </row>
        <row r="1148">
          <cell r="G1148" t="str">
            <v>㎡</v>
          </cell>
          <cell r="L1148" t="str">
            <v>ｍ</v>
          </cell>
          <cell r="Q1148" t="str">
            <v>㎡</v>
          </cell>
          <cell r="V1148" t="str">
            <v>㎡</v>
          </cell>
          <cell r="AA1148" t="str">
            <v>㎡</v>
          </cell>
        </row>
        <row r="1150">
          <cell r="G1150">
            <v>0</v>
          </cell>
          <cell r="L1150">
            <v>0</v>
          </cell>
          <cell r="Q1150">
            <v>0</v>
          </cell>
          <cell r="V1150">
            <v>0</v>
          </cell>
          <cell r="AA1150">
            <v>0</v>
          </cell>
        </row>
        <row r="1151">
          <cell r="G1151">
            <v>0</v>
          </cell>
          <cell r="L1151">
            <v>0</v>
          </cell>
          <cell r="Q1151">
            <v>0</v>
          </cell>
          <cell r="V1151">
            <v>0</v>
          </cell>
          <cell r="AA1151">
            <v>0</v>
          </cell>
        </row>
        <row r="1152">
          <cell r="G1152">
            <v>0</v>
          </cell>
          <cell r="L1152">
            <v>0</v>
          </cell>
          <cell r="Q1152">
            <v>0</v>
          </cell>
          <cell r="V1152">
            <v>0</v>
          </cell>
          <cell r="AA1152">
            <v>0</v>
          </cell>
        </row>
        <row r="1153">
          <cell r="G1153">
            <v>0</v>
          </cell>
          <cell r="L1153">
            <v>0</v>
          </cell>
          <cell r="Q1153">
            <v>0</v>
          </cell>
          <cell r="V1153">
            <v>0</v>
          </cell>
          <cell r="AA1153">
            <v>0</v>
          </cell>
        </row>
        <row r="1154">
          <cell r="G1154">
            <v>0</v>
          </cell>
          <cell r="L1154">
            <v>0</v>
          </cell>
          <cell r="Q1154">
            <v>0</v>
          </cell>
          <cell r="V1154">
            <v>0</v>
          </cell>
          <cell r="AA1154">
            <v>0</v>
          </cell>
        </row>
        <row r="1155">
          <cell r="G1155">
            <v>0</v>
          </cell>
          <cell r="L1155">
            <v>0</v>
          </cell>
          <cell r="Q1155">
            <v>0</v>
          </cell>
          <cell r="V1155">
            <v>0</v>
          </cell>
          <cell r="AA1155">
            <v>0</v>
          </cell>
        </row>
        <row r="1156">
          <cell r="G1156">
            <v>0</v>
          </cell>
          <cell r="L1156">
            <v>0</v>
          </cell>
          <cell r="Q1156">
            <v>0</v>
          </cell>
          <cell r="V1156">
            <v>0</v>
          </cell>
          <cell r="AA1156">
            <v>0</v>
          </cell>
        </row>
        <row r="1157">
          <cell r="G1157">
            <v>0</v>
          </cell>
          <cell r="L1157">
            <v>0</v>
          </cell>
          <cell r="Q1157">
            <v>0</v>
          </cell>
          <cell r="V1157">
            <v>0</v>
          </cell>
          <cell r="AA1157">
            <v>0</v>
          </cell>
        </row>
        <row r="1158">
          <cell r="G1158">
            <v>0</v>
          </cell>
          <cell r="L1158">
            <v>0</v>
          </cell>
          <cell r="Q1158">
            <v>0</v>
          </cell>
          <cell r="V1158">
            <v>0</v>
          </cell>
          <cell r="AA1158">
            <v>0</v>
          </cell>
        </row>
        <row r="1159">
          <cell r="G1159">
            <v>0</v>
          </cell>
          <cell r="L1159">
            <v>0</v>
          </cell>
          <cell r="Q1159">
            <v>0</v>
          </cell>
          <cell r="V1159">
            <v>0</v>
          </cell>
          <cell r="AA1159">
            <v>0</v>
          </cell>
        </row>
        <row r="1160">
          <cell r="G1160">
            <v>0</v>
          </cell>
          <cell r="L1160">
            <v>0</v>
          </cell>
          <cell r="Q1160">
            <v>0</v>
          </cell>
          <cell r="V1160">
            <v>0</v>
          </cell>
          <cell r="AA1160">
            <v>0</v>
          </cell>
        </row>
        <row r="1161">
          <cell r="G1161">
            <v>0</v>
          </cell>
          <cell r="L1161">
            <v>0</v>
          </cell>
          <cell r="Q1161">
            <v>0</v>
          </cell>
          <cell r="V1161">
            <v>0</v>
          </cell>
          <cell r="AA1161">
            <v>0</v>
          </cell>
        </row>
        <row r="1162">
          <cell r="G1162">
            <v>0</v>
          </cell>
          <cell r="L1162">
            <v>0</v>
          </cell>
          <cell r="Q1162">
            <v>0</v>
          </cell>
          <cell r="V1162">
            <v>0</v>
          </cell>
          <cell r="AA1162">
            <v>0</v>
          </cell>
        </row>
        <row r="1163">
          <cell r="G1163">
            <v>0</v>
          </cell>
          <cell r="L1163">
            <v>0</v>
          </cell>
          <cell r="Q1163">
            <v>0</v>
          </cell>
          <cell r="V1163">
            <v>0</v>
          </cell>
          <cell r="AA1163">
            <v>0</v>
          </cell>
        </row>
        <row r="1164">
          <cell r="G1164">
            <v>0</v>
          </cell>
          <cell r="L1164">
            <v>0</v>
          </cell>
          <cell r="Q1164">
            <v>0</v>
          </cell>
          <cell r="V1164">
            <v>0</v>
          </cell>
          <cell r="AA1164">
            <v>0</v>
          </cell>
        </row>
        <row r="1165">
          <cell r="G1165">
            <v>0</v>
          </cell>
          <cell r="L1165">
            <v>0</v>
          </cell>
          <cell r="Q1165">
            <v>0</v>
          </cell>
          <cell r="V1165">
            <v>0</v>
          </cell>
          <cell r="AA1165">
            <v>0</v>
          </cell>
        </row>
        <row r="1166">
          <cell r="G1166">
            <v>0</v>
          </cell>
          <cell r="L1166">
            <v>0</v>
          </cell>
          <cell r="Q1166">
            <v>0</v>
          </cell>
          <cell r="V1166">
            <v>0</v>
          </cell>
          <cell r="AA1166">
            <v>0</v>
          </cell>
        </row>
        <row r="1167">
          <cell r="G1167">
            <v>0</v>
          </cell>
          <cell r="L1167">
            <v>0</v>
          </cell>
          <cell r="Q1167">
            <v>0</v>
          </cell>
          <cell r="V1167">
            <v>0</v>
          </cell>
          <cell r="AA1167">
            <v>0</v>
          </cell>
        </row>
        <row r="1168">
          <cell r="G1168">
            <v>0</v>
          </cell>
          <cell r="L1168">
            <v>0</v>
          </cell>
          <cell r="Q1168">
            <v>0</v>
          </cell>
          <cell r="V1168">
            <v>0</v>
          </cell>
          <cell r="AA1168">
            <v>0</v>
          </cell>
        </row>
        <row r="1169">
          <cell r="G1169">
            <v>0</v>
          </cell>
          <cell r="L1169">
            <v>0</v>
          </cell>
          <cell r="Q1169">
            <v>0</v>
          </cell>
          <cell r="V1169">
            <v>0</v>
          </cell>
          <cell r="AA1169">
            <v>0</v>
          </cell>
        </row>
        <row r="1170">
          <cell r="G1170">
            <v>0</v>
          </cell>
          <cell r="L1170">
            <v>0</v>
          </cell>
          <cell r="Q1170">
            <v>0</v>
          </cell>
          <cell r="V1170">
            <v>0</v>
          </cell>
          <cell r="AA1170">
            <v>0</v>
          </cell>
        </row>
        <row r="1171">
          <cell r="G1171">
            <v>0</v>
          </cell>
          <cell r="L1171">
            <v>0</v>
          </cell>
          <cell r="Q1171">
            <v>0</v>
          </cell>
          <cell r="V1171">
            <v>0</v>
          </cell>
          <cell r="AA1171">
            <v>0</v>
          </cell>
        </row>
        <row r="1172">
          <cell r="G1172">
            <v>0</v>
          </cell>
          <cell r="L1172">
            <v>0</v>
          </cell>
          <cell r="Q1172">
            <v>0</v>
          </cell>
          <cell r="V1172">
            <v>0</v>
          </cell>
          <cell r="AA1172">
            <v>0</v>
          </cell>
        </row>
        <row r="1173">
          <cell r="G1173">
            <v>0</v>
          </cell>
          <cell r="L1173">
            <v>0</v>
          </cell>
          <cell r="Q1173">
            <v>0</v>
          </cell>
          <cell r="V1173">
            <v>0</v>
          </cell>
          <cell r="AA1173">
            <v>0</v>
          </cell>
        </row>
        <row r="1174">
          <cell r="G1174">
            <v>0</v>
          </cell>
          <cell r="L1174">
            <v>0</v>
          </cell>
          <cell r="Q1174">
            <v>0</v>
          </cell>
          <cell r="V1174">
            <v>0</v>
          </cell>
          <cell r="AA1174">
            <v>0</v>
          </cell>
        </row>
        <row r="1175">
          <cell r="G1175">
            <v>0</v>
          </cell>
          <cell r="L1175">
            <v>0</v>
          </cell>
          <cell r="Q1175">
            <v>0</v>
          </cell>
          <cell r="V1175">
            <v>0</v>
          </cell>
          <cell r="AA1175">
            <v>0</v>
          </cell>
        </row>
        <row r="1176">
          <cell r="G1176">
            <v>0</v>
          </cell>
          <cell r="L1176">
            <v>0</v>
          </cell>
          <cell r="Q1176">
            <v>0</v>
          </cell>
          <cell r="V1176">
            <v>0</v>
          </cell>
          <cell r="AA1176">
            <v>0</v>
          </cell>
        </row>
        <row r="1177">
          <cell r="G1177">
            <v>0</v>
          </cell>
          <cell r="L1177">
            <v>0</v>
          </cell>
          <cell r="Q1177">
            <v>0</v>
          </cell>
          <cell r="V1177">
            <v>0</v>
          </cell>
          <cell r="AA1177">
            <v>0</v>
          </cell>
        </row>
        <row r="1178">
          <cell r="G1178">
            <v>0</v>
          </cell>
          <cell r="L1178">
            <v>0</v>
          </cell>
          <cell r="Q1178">
            <v>0</v>
          </cell>
          <cell r="V1178">
            <v>0</v>
          </cell>
          <cell r="AA1178">
            <v>0</v>
          </cell>
        </row>
        <row r="1179">
          <cell r="G1179">
            <v>0</v>
          </cell>
          <cell r="L1179">
            <v>0</v>
          </cell>
          <cell r="Q1179">
            <v>0</v>
          </cell>
          <cell r="V1179">
            <v>0</v>
          </cell>
          <cell r="AA1179">
            <v>0</v>
          </cell>
        </row>
        <row r="1180">
          <cell r="G1180">
            <v>0</v>
          </cell>
          <cell r="L1180">
            <v>0</v>
          </cell>
          <cell r="Q1180">
            <v>0</v>
          </cell>
          <cell r="V1180">
            <v>0</v>
          </cell>
          <cell r="AA1180">
            <v>0</v>
          </cell>
        </row>
        <row r="1181">
          <cell r="G1181">
            <v>0</v>
          </cell>
          <cell r="L1181">
            <v>0</v>
          </cell>
          <cell r="Q1181">
            <v>0</v>
          </cell>
          <cell r="V1181">
            <v>0</v>
          </cell>
          <cell r="AA1181">
            <v>0</v>
          </cell>
        </row>
        <row r="1182">
          <cell r="G1182">
            <v>0</v>
          </cell>
          <cell r="L1182">
            <v>0</v>
          </cell>
          <cell r="Q1182">
            <v>0</v>
          </cell>
          <cell r="V1182">
            <v>0</v>
          </cell>
          <cell r="AA1182">
            <v>0</v>
          </cell>
        </row>
        <row r="1183">
          <cell r="G1183">
            <v>0</v>
          </cell>
          <cell r="L1183">
            <v>0</v>
          </cell>
          <cell r="Q1183">
            <v>0</v>
          </cell>
          <cell r="V1183">
            <v>0</v>
          </cell>
          <cell r="AA1183">
            <v>0</v>
          </cell>
        </row>
        <row r="1184">
          <cell r="G1184">
            <v>0</v>
          </cell>
          <cell r="L1184">
            <v>0</v>
          </cell>
          <cell r="Q1184">
            <v>0</v>
          </cell>
          <cell r="V1184">
            <v>0</v>
          </cell>
          <cell r="AA1184">
            <v>0</v>
          </cell>
        </row>
        <row r="1185">
          <cell r="G1185">
            <v>0</v>
          </cell>
          <cell r="L1185">
            <v>0</v>
          </cell>
          <cell r="Q1185">
            <v>0</v>
          </cell>
          <cell r="V1185">
            <v>0</v>
          </cell>
          <cell r="AA1185">
            <v>0</v>
          </cell>
        </row>
        <row r="1186">
          <cell r="G1186">
            <v>0</v>
          </cell>
          <cell r="L1186">
            <v>0</v>
          </cell>
          <cell r="Q1186">
            <v>0</v>
          </cell>
          <cell r="V1186">
            <v>0</v>
          </cell>
          <cell r="AA1186">
            <v>0</v>
          </cell>
        </row>
        <row r="1187">
          <cell r="G1187">
            <v>0</v>
          </cell>
          <cell r="L1187">
            <v>0</v>
          </cell>
          <cell r="Q1187">
            <v>0</v>
          </cell>
          <cell r="V1187">
            <v>0</v>
          </cell>
          <cell r="AA1187">
            <v>0</v>
          </cell>
        </row>
        <row r="1188">
          <cell r="G1188">
            <v>0</v>
          </cell>
          <cell r="L1188">
            <v>0</v>
          </cell>
          <cell r="Q1188">
            <v>0</v>
          </cell>
          <cell r="V1188">
            <v>0</v>
          </cell>
          <cell r="AA1188">
            <v>0</v>
          </cell>
        </row>
        <row r="1189">
          <cell r="G1189">
            <v>0</v>
          </cell>
          <cell r="L1189">
            <v>0</v>
          </cell>
          <cell r="Q1189">
            <v>0</v>
          </cell>
          <cell r="V1189">
            <v>0</v>
          </cell>
          <cell r="AA1189">
            <v>0</v>
          </cell>
        </row>
        <row r="1190">
          <cell r="G1190">
            <v>0</v>
          </cell>
          <cell r="L1190">
            <v>0</v>
          </cell>
          <cell r="Q1190">
            <v>0</v>
          </cell>
          <cell r="V1190">
            <v>0</v>
          </cell>
          <cell r="AA1190">
            <v>0</v>
          </cell>
        </row>
        <row r="1191">
          <cell r="E1191" t="str">
            <v>内装3</v>
          </cell>
          <cell r="G1191">
            <v>10</v>
          </cell>
          <cell r="J1191" t="str">
            <v>内装4</v>
          </cell>
          <cell r="L1191">
            <v>20</v>
          </cell>
          <cell r="O1191" t="str">
            <v>内装1</v>
          </cell>
          <cell r="Q1191">
            <v>30</v>
          </cell>
          <cell r="T1191" t="str">
            <v>内装5</v>
          </cell>
          <cell r="V1191">
            <v>40</v>
          </cell>
          <cell r="Y1191" t="str">
            <v>内装6</v>
          </cell>
          <cell r="AA1191">
            <v>50</v>
          </cell>
        </row>
        <row r="1192">
          <cell r="G1192" t="str">
            <v>㎡</v>
          </cell>
          <cell r="L1192" t="str">
            <v>ｍ</v>
          </cell>
          <cell r="Q1192" t="str">
            <v>㎡</v>
          </cell>
          <cell r="V1192" t="str">
            <v>㎡</v>
          </cell>
          <cell r="AA1192" t="str">
            <v>㎡</v>
          </cell>
        </row>
        <row r="1194">
          <cell r="G1194">
            <v>0</v>
          </cell>
          <cell r="L1194">
            <v>0</v>
          </cell>
          <cell r="Q1194">
            <v>0</v>
          </cell>
          <cell r="V1194">
            <v>0</v>
          </cell>
          <cell r="AA1194">
            <v>0</v>
          </cell>
        </row>
        <row r="1195">
          <cell r="G1195">
            <v>0</v>
          </cell>
          <cell r="L1195">
            <v>0</v>
          </cell>
          <cell r="Q1195">
            <v>0</v>
          </cell>
          <cell r="V1195">
            <v>0</v>
          </cell>
          <cell r="AA1195">
            <v>0</v>
          </cell>
        </row>
        <row r="1196">
          <cell r="G1196">
            <v>0</v>
          </cell>
          <cell r="L1196">
            <v>0</v>
          </cell>
          <cell r="Q1196">
            <v>0</v>
          </cell>
          <cell r="V1196">
            <v>0</v>
          </cell>
          <cell r="AA1196">
            <v>0</v>
          </cell>
        </row>
        <row r="1197">
          <cell r="G1197">
            <v>0</v>
          </cell>
          <cell r="L1197">
            <v>0</v>
          </cell>
          <cell r="Q1197">
            <v>0</v>
          </cell>
          <cell r="V1197">
            <v>0</v>
          </cell>
          <cell r="AA1197">
            <v>0</v>
          </cell>
        </row>
        <row r="1198">
          <cell r="G1198">
            <v>0</v>
          </cell>
          <cell r="L1198">
            <v>0</v>
          </cell>
          <cell r="Q1198">
            <v>0</v>
          </cell>
          <cell r="V1198">
            <v>0</v>
          </cell>
          <cell r="AA1198">
            <v>0</v>
          </cell>
        </row>
        <row r="1199">
          <cell r="G1199">
            <v>0</v>
          </cell>
          <cell r="L1199">
            <v>0</v>
          </cell>
          <cell r="Q1199">
            <v>0</v>
          </cell>
          <cell r="V1199">
            <v>0</v>
          </cell>
          <cell r="AA1199">
            <v>0</v>
          </cell>
        </row>
        <row r="1200">
          <cell r="G1200">
            <v>0</v>
          </cell>
          <cell r="L1200">
            <v>0</v>
          </cell>
          <cell r="Q1200">
            <v>0</v>
          </cell>
          <cell r="V1200">
            <v>0</v>
          </cell>
          <cell r="AA1200">
            <v>0</v>
          </cell>
        </row>
        <row r="1201">
          <cell r="G1201">
            <v>0</v>
          </cell>
          <cell r="L1201">
            <v>0</v>
          </cell>
          <cell r="Q1201">
            <v>0</v>
          </cell>
          <cell r="V1201">
            <v>0</v>
          </cell>
          <cell r="AA1201">
            <v>0</v>
          </cell>
        </row>
        <row r="1202">
          <cell r="G1202">
            <v>0</v>
          </cell>
          <cell r="L1202">
            <v>0</v>
          </cell>
          <cell r="Q1202">
            <v>0</v>
          </cell>
          <cell r="V1202">
            <v>0</v>
          </cell>
          <cell r="AA1202">
            <v>0</v>
          </cell>
        </row>
        <row r="1203">
          <cell r="G1203">
            <v>0</v>
          </cell>
          <cell r="L1203">
            <v>0</v>
          </cell>
          <cell r="Q1203">
            <v>0</v>
          </cell>
          <cell r="V1203">
            <v>0</v>
          </cell>
          <cell r="AA1203">
            <v>0</v>
          </cell>
        </row>
        <row r="1204">
          <cell r="G1204">
            <v>0</v>
          </cell>
          <cell r="L1204">
            <v>0</v>
          </cell>
          <cell r="Q1204">
            <v>0</v>
          </cell>
          <cell r="V1204">
            <v>0</v>
          </cell>
          <cell r="AA1204">
            <v>0</v>
          </cell>
        </row>
        <row r="1205">
          <cell r="G1205">
            <v>0</v>
          </cell>
          <cell r="L1205">
            <v>0</v>
          </cell>
          <cell r="Q1205">
            <v>0</v>
          </cell>
          <cell r="V1205">
            <v>0</v>
          </cell>
          <cell r="AA1205">
            <v>0</v>
          </cell>
        </row>
        <row r="1206">
          <cell r="G1206">
            <v>0</v>
          </cell>
          <cell r="L1206">
            <v>0</v>
          </cell>
          <cell r="Q1206">
            <v>0</v>
          </cell>
          <cell r="V1206">
            <v>0</v>
          </cell>
          <cell r="AA1206">
            <v>0</v>
          </cell>
        </row>
        <row r="1207">
          <cell r="G1207">
            <v>0</v>
          </cell>
          <cell r="L1207">
            <v>0</v>
          </cell>
          <cell r="Q1207">
            <v>0</v>
          </cell>
          <cell r="V1207">
            <v>0</v>
          </cell>
          <cell r="AA1207">
            <v>0</v>
          </cell>
        </row>
        <row r="1208">
          <cell r="G1208">
            <v>0</v>
          </cell>
          <cell r="L1208">
            <v>0</v>
          </cell>
          <cell r="Q1208">
            <v>0</v>
          </cell>
          <cell r="V1208">
            <v>0</v>
          </cell>
          <cell r="AA1208">
            <v>0</v>
          </cell>
        </row>
        <row r="1209">
          <cell r="G1209">
            <v>0</v>
          </cell>
          <cell r="L1209">
            <v>0</v>
          </cell>
          <cell r="Q1209">
            <v>0</v>
          </cell>
          <cell r="V1209">
            <v>0</v>
          </cell>
          <cell r="AA1209">
            <v>0</v>
          </cell>
        </row>
        <row r="1210">
          <cell r="G1210">
            <v>0</v>
          </cell>
          <cell r="L1210">
            <v>0</v>
          </cell>
          <cell r="Q1210">
            <v>0</v>
          </cell>
          <cell r="V1210">
            <v>0</v>
          </cell>
          <cell r="AA1210">
            <v>0</v>
          </cell>
        </row>
        <row r="1211">
          <cell r="G1211">
            <v>0</v>
          </cell>
          <cell r="L1211">
            <v>0</v>
          </cell>
          <cell r="Q1211">
            <v>0</v>
          </cell>
          <cell r="V1211">
            <v>0</v>
          </cell>
          <cell r="AA1211">
            <v>0</v>
          </cell>
        </row>
        <row r="1212">
          <cell r="G1212">
            <v>0</v>
          </cell>
          <cell r="L1212">
            <v>0</v>
          </cell>
          <cell r="Q1212">
            <v>0</v>
          </cell>
          <cell r="V1212">
            <v>0</v>
          </cell>
          <cell r="AA1212">
            <v>0</v>
          </cell>
        </row>
        <row r="1213">
          <cell r="G1213">
            <v>0</v>
          </cell>
          <cell r="L1213">
            <v>0</v>
          </cell>
          <cell r="Q1213">
            <v>0</v>
          </cell>
          <cell r="V1213">
            <v>0</v>
          </cell>
          <cell r="AA1213">
            <v>0</v>
          </cell>
        </row>
        <row r="1214">
          <cell r="G1214">
            <v>0</v>
          </cell>
          <cell r="L1214">
            <v>0</v>
          </cell>
          <cell r="Q1214">
            <v>0</v>
          </cell>
          <cell r="V1214">
            <v>0</v>
          </cell>
          <cell r="AA1214">
            <v>0</v>
          </cell>
        </row>
        <row r="1215">
          <cell r="G1215">
            <v>0</v>
          </cell>
          <cell r="L1215">
            <v>0</v>
          </cell>
          <cell r="Q1215">
            <v>0</v>
          </cell>
          <cell r="V1215">
            <v>0</v>
          </cell>
          <cell r="AA1215">
            <v>0</v>
          </cell>
        </row>
        <row r="1216">
          <cell r="G1216">
            <v>0</v>
          </cell>
          <cell r="L1216">
            <v>0</v>
          </cell>
          <cell r="Q1216">
            <v>0</v>
          </cell>
          <cell r="V1216">
            <v>0</v>
          </cell>
          <cell r="AA1216">
            <v>0</v>
          </cell>
        </row>
        <row r="1217">
          <cell r="G1217">
            <v>0</v>
          </cell>
          <cell r="L1217">
            <v>0</v>
          </cell>
          <cell r="Q1217">
            <v>0</v>
          </cell>
          <cell r="V1217">
            <v>0</v>
          </cell>
          <cell r="AA1217">
            <v>0</v>
          </cell>
        </row>
        <row r="1218">
          <cell r="G1218">
            <v>0</v>
          </cell>
          <cell r="L1218">
            <v>0</v>
          </cell>
          <cell r="Q1218">
            <v>0</v>
          </cell>
          <cell r="V1218">
            <v>0</v>
          </cell>
          <cell r="AA1218">
            <v>0</v>
          </cell>
        </row>
        <row r="1219">
          <cell r="G1219">
            <v>0</v>
          </cell>
          <cell r="L1219">
            <v>0</v>
          </cell>
          <cell r="Q1219">
            <v>0</v>
          </cell>
          <cell r="V1219">
            <v>0</v>
          </cell>
          <cell r="AA1219">
            <v>0</v>
          </cell>
        </row>
        <row r="1220">
          <cell r="G1220">
            <v>0</v>
          </cell>
          <cell r="L1220">
            <v>0</v>
          </cell>
          <cell r="Q1220">
            <v>0</v>
          </cell>
          <cell r="V1220">
            <v>0</v>
          </cell>
          <cell r="AA1220">
            <v>0</v>
          </cell>
        </row>
        <row r="1221">
          <cell r="G1221">
            <v>0</v>
          </cell>
          <cell r="L1221">
            <v>0</v>
          </cell>
          <cell r="Q1221">
            <v>0</v>
          </cell>
          <cell r="V1221">
            <v>0</v>
          </cell>
          <cell r="AA1221">
            <v>0</v>
          </cell>
        </row>
        <row r="1222">
          <cell r="G1222">
            <v>0</v>
          </cell>
          <cell r="L1222">
            <v>0</v>
          </cell>
          <cell r="Q1222">
            <v>0</v>
          </cell>
          <cell r="V1222">
            <v>0</v>
          </cell>
          <cell r="AA1222">
            <v>0</v>
          </cell>
        </row>
        <row r="1223">
          <cell r="G1223">
            <v>0</v>
          </cell>
          <cell r="L1223">
            <v>0</v>
          </cell>
          <cell r="Q1223">
            <v>0</v>
          </cell>
          <cell r="V1223">
            <v>0</v>
          </cell>
          <cell r="AA1223">
            <v>0</v>
          </cell>
        </row>
        <row r="1224">
          <cell r="G1224">
            <v>0</v>
          </cell>
          <cell r="L1224">
            <v>0</v>
          </cell>
          <cell r="Q1224">
            <v>0</v>
          </cell>
          <cell r="V1224">
            <v>0</v>
          </cell>
          <cell r="AA1224">
            <v>0</v>
          </cell>
        </row>
        <row r="1225">
          <cell r="G1225">
            <v>0</v>
          </cell>
          <cell r="L1225">
            <v>0</v>
          </cell>
          <cell r="Q1225">
            <v>0</v>
          </cell>
          <cell r="V1225">
            <v>0</v>
          </cell>
          <cell r="AA1225">
            <v>0</v>
          </cell>
        </row>
        <row r="1226">
          <cell r="G1226">
            <v>0</v>
          </cell>
          <cell r="L1226">
            <v>0</v>
          </cell>
          <cell r="Q1226">
            <v>0</v>
          </cell>
          <cell r="V1226">
            <v>0</v>
          </cell>
          <cell r="AA1226">
            <v>0</v>
          </cell>
        </row>
        <row r="1227">
          <cell r="G1227">
            <v>0</v>
          </cell>
          <cell r="L1227">
            <v>0</v>
          </cell>
          <cell r="Q1227">
            <v>0</v>
          </cell>
          <cell r="V1227">
            <v>0</v>
          </cell>
          <cell r="AA1227">
            <v>0</v>
          </cell>
        </row>
        <row r="1228">
          <cell r="G1228">
            <v>0</v>
          </cell>
          <cell r="L1228">
            <v>0</v>
          </cell>
          <cell r="Q1228">
            <v>0</v>
          </cell>
          <cell r="V1228">
            <v>0</v>
          </cell>
          <cell r="AA1228">
            <v>0</v>
          </cell>
        </row>
        <row r="1229">
          <cell r="G1229">
            <v>0</v>
          </cell>
          <cell r="L1229">
            <v>0</v>
          </cell>
          <cell r="Q1229">
            <v>0</v>
          </cell>
          <cell r="V1229">
            <v>0</v>
          </cell>
          <cell r="AA1229">
            <v>0</v>
          </cell>
        </row>
        <row r="1230">
          <cell r="G1230">
            <v>0</v>
          </cell>
          <cell r="L1230">
            <v>0</v>
          </cell>
          <cell r="Q1230">
            <v>0</v>
          </cell>
          <cell r="V1230">
            <v>0</v>
          </cell>
          <cell r="AA1230">
            <v>0</v>
          </cell>
        </row>
        <row r="1231">
          <cell r="G1231">
            <v>0</v>
          </cell>
          <cell r="L1231">
            <v>0</v>
          </cell>
          <cell r="Q1231">
            <v>0</v>
          </cell>
          <cell r="V1231">
            <v>0</v>
          </cell>
          <cell r="AA1231">
            <v>0</v>
          </cell>
        </row>
        <row r="1232">
          <cell r="G1232">
            <v>0</v>
          </cell>
          <cell r="L1232">
            <v>0</v>
          </cell>
          <cell r="Q1232">
            <v>0</v>
          </cell>
          <cell r="V1232">
            <v>0</v>
          </cell>
          <cell r="AA1232">
            <v>0</v>
          </cell>
        </row>
        <row r="1233">
          <cell r="G1233">
            <v>0</v>
          </cell>
          <cell r="L1233">
            <v>0</v>
          </cell>
          <cell r="Q1233">
            <v>0</v>
          </cell>
          <cell r="V1233">
            <v>0</v>
          </cell>
          <cell r="AA1233">
            <v>0</v>
          </cell>
        </row>
        <row r="1234">
          <cell r="G1234">
            <v>0</v>
          </cell>
          <cell r="L1234">
            <v>0</v>
          </cell>
          <cell r="Q1234">
            <v>0</v>
          </cell>
          <cell r="V1234">
            <v>0</v>
          </cell>
          <cell r="AA1234">
            <v>0</v>
          </cell>
        </row>
        <row r="1235">
          <cell r="E1235" t="str">
            <v>内装3</v>
          </cell>
          <cell r="G1235">
            <v>10</v>
          </cell>
          <cell r="J1235" t="str">
            <v>内装4</v>
          </cell>
          <cell r="L1235">
            <v>20</v>
          </cell>
          <cell r="O1235" t="str">
            <v>内装1</v>
          </cell>
          <cell r="Q1235">
            <v>30</v>
          </cell>
          <cell r="T1235" t="str">
            <v>内装5</v>
          </cell>
          <cell r="V1235">
            <v>40</v>
          </cell>
          <cell r="Y1235" t="str">
            <v>内装6</v>
          </cell>
          <cell r="AA1235">
            <v>50</v>
          </cell>
        </row>
        <row r="1236">
          <cell r="G1236" t="str">
            <v>㎡</v>
          </cell>
          <cell r="L1236" t="str">
            <v>ｍ</v>
          </cell>
          <cell r="Q1236" t="str">
            <v>㎡</v>
          </cell>
          <cell r="V1236" t="str">
            <v>㎡</v>
          </cell>
          <cell r="AA1236" t="str">
            <v>㎡</v>
          </cell>
        </row>
        <row r="1238">
          <cell r="G1238">
            <v>0</v>
          </cell>
          <cell r="L1238">
            <v>0</v>
          </cell>
          <cell r="Q1238">
            <v>0</v>
          </cell>
          <cell r="V1238">
            <v>0</v>
          </cell>
          <cell r="AA1238">
            <v>0</v>
          </cell>
        </row>
        <row r="1239">
          <cell r="G1239">
            <v>0</v>
          </cell>
          <cell r="L1239">
            <v>0</v>
          </cell>
          <cell r="Q1239">
            <v>0</v>
          </cell>
          <cell r="V1239">
            <v>0</v>
          </cell>
          <cell r="AA1239">
            <v>0</v>
          </cell>
        </row>
        <row r="1240">
          <cell r="G1240">
            <v>0</v>
          </cell>
          <cell r="L1240">
            <v>0</v>
          </cell>
          <cell r="Q1240">
            <v>0</v>
          </cell>
          <cell r="V1240">
            <v>0</v>
          </cell>
          <cell r="AA1240">
            <v>0</v>
          </cell>
        </row>
        <row r="1241">
          <cell r="G1241">
            <v>0</v>
          </cell>
          <cell r="L1241">
            <v>0</v>
          </cell>
          <cell r="Q1241">
            <v>0</v>
          </cell>
          <cell r="V1241">
            <v>0</v>
          </cell>
          <cell r="AA1241">
            <v>0</v>
          </cell>
        </row>
        <row r="1242">
          <cell r="G1242">
            <v>0</v>
          </cell>
          <cell r="L1242">
            <v>0</v>
          </cell>
          <cell r="Q1242">
            <v>0</v>
          </cell>
          <cell r="V1242">
            <v>0</v>
          </cell>
          <cell r="AA1242">
            <v>0</v>
          </cell>
        </row>
        <row r="1243">
          <cell r="G1243">
            <v>0</v>
          </cell>
          <cell r="L1243">
            <v>0</v>
          </cell>
          <cell r="Q1243">
            <v>0</v>
          </cell>
          <cell r="V1243">
            <v>0</v>
          </cell>
          <cell r="AA1243">
            <v>0</v>
          </cell>
        </row>
        <row r="1244">
          <cell r="G1244">
            <v>0</v>
          </cell>
          <cell r="L1244">
            <v>0</v>
          </cell>
          <cell r="Q1244">
            <v>0</v>
          </cell>
          <cell r="V1244">
            <v>0</v>
          </cell>
          <cell r="AA1244">
            <v>0</v>
          </cell>
        </row>
        <row r="1245">
          <cell r="G1245">
            <v>0</v>
          </cell>
          <cell r="L1245">
            <v>0</v>
          </cell>
          <cell r="Q1245">
            <v>0</v>
          </cell>
          <cell r="V1245">
            <v>0</v>
          </cell>
          <cell r="AA1245">
            <v>0</v>
          </cell>
        </row>
        <row r="1246">
          <cell r="G1246">
            <v>0</v>
          </cell>
          <cell r="L1246">
            <v>0</v>
          </cell>
          <cell r="Q1246">
            <v>0</v>
          </cell>
          <cell r="V1246">
            <v>0</v>
          </cell>
          <cell r="AA1246">
            <v>0</v>
          </cell>
        </row>
        <row r="1247">
          <cell r="G1247">
            <v>0</v>
          </cell>
          <cell r="L1247">
            <v>0</v>
          </cell>
          <cell r="Q1247">
            <v>0</v>
          </cell>
          <cell r="V1247">
            <v>0</v>
          </cell>
          <cell r="AA1247">
            <v>0</v>
          </cell>
        </row>
        <row r="1248">
          <cell r="G1248">
            <v>0</v>
          </cell>
          <cell r="L1248">
            <v>0</v>
          </cell>
          <cell r="Q1248">
            <v>0</v>
          </cell>
          <cell r="V1248">
            <v>0</v>
          </cell>
          <cell r="AA1248">
            <v>0</v>
          </cell>
        </row>
        <row r="1249">
          <cell r="G1249">
            <v>0</v>
          </cell>
          <cell r="L1249">
            <v>0</v>
          </cell>
          <cell r="Q1249">
            <v>0</v>
          </cell>
          <cell r="V1249">
            <v>0</v>
          </cell>
          <cell r="AA1249">
            <v>0</v>
          </cell>
        </row>
        <row r="1250">
          <cell r="G1250">
            <v>0</v>
          </cell>
          <cell r="L1250">
            <v>0</v>
          </cell>
          <cell r="Q1250">
            <v>0</v>
          </cell>
          <cell r="V1250">
            <v>0</v>
          </cell>
          <cell r="AA1250">
            <v>0</v>
          </cell>
        </row>
        <row r="1251">
          <cell r="G1251">
            <v>0</v>
          </cell>
          <cell r="L1251">
            <v>0</v>
          </cell>
          <cell r="Q1251">
            <v>0</v>
          </cell>
          <cell r="V1251">
            <v>0</v>
          </cell>
          <cell r="AA1251">
            <v>0</v>
          </cell>
        </row>
        <row r="1252">
          <cell r="G1252">
            <v>0</v>
          </cell>
          <cell r="L1252">
            <v>0</v>
          </cell>
          <cell r="Q1252">
            <v>0</v>
          </cell>
          <cell r="V1252">
            <v>0</v>
          </cell>
          <cell r="AA1252">
            <v>0</v>
          </cell>
        </row>
        <row r="1253">
          <cell r="G1253">
            <v>0</v>
          </cell>
          <cell r="L1253">
            <v>0</v>
          </cell>
          <cell r="Q1253">
            <v>0</v>
          </cell>
          <cell r="V1253">
            <v>0</v>
          </cell>
          <cell r="AA1253">
            <v>0</v>
          </cell>
        </row>
        <row r="1254">
          <cell r="G1254">
            <v>0</v>
          </cell>
          <cell r="L1254">
            <v>0</v>
          </cell>
          <cell r="Q1254">
            <v>0</v>
          </cell>
          <cell r="V1254">
            <v>0</v>
          </cell>
          <cell r="AA1254">
            <v>0</v>
          </cell>
        </row>
        <row r="1255">
          <cell r="G1255">
            <v>0</v>
          </cell>
          <cell r="L1255">
            <v>0</v>
          </cell>
          <cell r="Q1255">
            <v>0</v>
          </cell>
          <cell r="V1255">
            <v>0</v>
          </cell>
          <cell r="AA1255">
            <v>0</v>
          </cell>
        </row>
        <row r="1256">
          <cell r="G1256">
            <v>0</v>
          </cell>
          <cell r="L1256">
            <v>0</v>
          </cell>
          <cell r="Q1256">
            <v>0</v>
          </cell>
          <cell r="V1256">
            <v>0</v>
          </cell>
          <cell r="AA1256">
            <v>0</v>
          </cell>
        </row>
        <row r="1257">
          <cell r="G1257">
            <v>0</v>
          </cell>
          <cell r="L1257">
            <v>0</v>
          </cell>
          <cell r="Q1257">
            <v>0</v>
          </cell>
          <cell r="V1257">
            <v>0</v>
          </cell>
          <cell r="AA1257">
            <v>0</v>
          </cell>
        </row>
        <row r="1258">
          <cell r="G1258">
            <v>0</v>
          </cell>
          <cell r="L1258">
            <v>0</v>
          </cell>
          <cell r="Q1258">
            <v>0</v>
          </cell>
          <cell r="V1258">
            <v>0</v>
          </cell>
          <cell r="AA1258">
            <v>0</v>
          </cell>
        </row>
        <row r="1259">
          <cell r="G1259">
            <v>0</v>
          </cell>
          <cell r="L1259">
            <v>0</v>
          </cell>
          <cell r="Q1259">
            <v>0</v>
          </cell>
          <cell r="V1259">
            <v>0</v>
          </cell>
          <cell r="AA1259">
            <v>0</v>
          </cell>
        </row>
        <row r="1260">
          <cell r="G1260">
            <v>0</v>
          </cell>
          <cell r="L1260">
            <v>0</v>
          </cell>
          <cell r="Q1260">
            <v>0</v>
          </cell>
          <cell r="V1260">
            <v>0</v>
          </cell>
          <cell r="AA1260">
            <v>0</v>
          </cell>
        </row>
        <row r="1261">
          <cell r="G1261">
            <v>0</v>
          </cell>
          <cell r="L1261">
            <v>0</v>
          </cell>
          <cell r="Q1261">
            <v>0</v>
          </cell>
          <cell r="V1261">
            <v>0</v>
          </cell>
          <cell r="AA1261">
            <v>0</v>
          </cell>
        </row>
        <row r="1262">
          <cell r="G1262">
            <v>0</v>
          </cell>
          <cell r="L1262">
            <v>0</v>
          </cell>
          <cell r="Q1262">
            <v>0</v>
          </cell>
          <cell r="V1262">
            <v>0</v>
          </cell>
          <cell r="AA1262">
            <v>0</v>
          </cell>
        </row>
        <row r="1263">
          <cell r="G1263">
            <v>0</v>
          </cell>
          <cell r="L1263">
            <v>0</v>
          </cell>
          <cell r="Q1263">
            <v>0</v>
          </cell>
          <cell r="V1263">
            <v>0</v>
          </cell>
          <cell r="AA1263">
            <v>0</v>
          </cell>
        </row>
        <row r="1264">
          <cell r="G1264">
            <v>0</v>
          </cell>
          <cell r="L1264">
            <v>0</v>
          </cell>
          <cell r="Q1264">
            <v>0</v>
          </cell>
          <cell r="V1264">
            <v>0</v>
          </cell>
          <cell r="AA1264">
            <v>0</v>
          </cell>
        </row>
        <row r="1265">
          <cell r="G1265">
            <v>0</v>
          </cell>
          <cell r="L1265">
            <v>0</v>
          </cell>
          <cell r="Q1265">
            <v>0</v>
          </cell>
          <cell r="V1265">
            <v>0</v>
          </cell>
          <cell r="AA1265">
            <v>0</v>
          </cell>
        </row>
        <row r="1266">
          <cell r="G1266">
            <v>0</v>
          </cell>
          <cell r="L1266">
            <v>0</v>
          </cell>
          <cell r="Q1266">
            <v>0</v>
          </cell>
          <cell r="V1266">
            <v>0</v>
          </cell>
          <cell r="AA1266">
            <v>0</v>
          </cell>
        </row>
        <row r="1267">
          <cell r="G1267">
            <v>0</v>
          </cell>
          <cell r="L1267">
            <v>0</v>
          </cell>
          <cell r="Q1267">
            <v>0</v>
          </cell>
          <cell r="V1267">
            <v>0</v>
          </cell>
          <cell r="AA1267">
            <v>0</v>
          </cell>
        </row>
        <row r="1268">
          <cell r="G1268">
            <v>0</v>
          </cell>
          <cell r="L1268">
            <v>0</v>
          </cell>
          <cell r="Q1268">
            <v>0</v>
          </cell>
          <cell r="V1268">
            <v>0</v>
          </cell>
          <cell r="AA1268">
            <v>0</v>
          </cell>
        </row>
        <row r="1269">
          <cell r="G1269">
            <v>0</v>
          </cell>
          <cell r="L1269">
            <v>0</v>
          </cell>
          <cell r="Q1269">
            <v>0</v>
          </cell>
          <cell r="V1269">
            <v>0</v>
          </cell>
          <cell r="AA1269">
            <v>0</v>
          </cell>
        </row>
        <row r="1270">
          <cell r="G1270">
            <v>0</v>
          </cell>
          <cell r="L1270">
            <v>0</v>
          </cell>
          <cell r="Q1270">
            <v>0</v>
          </cell>
          <cell r="V1270">
            <v>0</v>
          </cell>
          <cell r="AA1270">
            <v>0</v>
          </cell>
        </row>
        <row r="1271">
          <cell r="G1271">
            <v>0</v>
          </cell>
          <cell r="L1271">
            <v>0</v>
          </cell>
          <cell r="Q1271">
            <v>0</v>
          </cell>
          <cell r="V1271">
            <v>0</v>
          </cell>
          <cell r="AA1271">
            <v>0</v>
          </cell>
        </row>
        <row r="1272">
          <cell r="G1272">
            <v>0</v>
          </cell>
          <cell r="L1272">
            <v>0</v>
          </cell>
          <cell r="Q1272">
            <v>0</v>
          </cell>
          <cell r="V1272">
            <v>0</v>
          </cell>
          <cell r="AA1272">
            <v>0</v>
          </cell>
        </row>
        <row r="1273">
          <cell r="G1273">
            <v>0</v>
          </cell>
          <cell r="L1273">
            <v>0</v>
          </cell>
          <cell r="Q1273">
            <v>0</v>
          </cell>
          <cell r="V1273">
            <v>0</v>
          </cell>
          <cell r="AA1273">
            <v>0</v>
          </cell>
        </row>
        <row r="1274">
          <cell r="G1274">
            <v>0</v>
          </cell>
          <cell r="L1274">
            <v>0</v>
          </cell>
          <cell r="Q1274">
            <v>0</v>
          </cell>
          <cell r="V1274">
            <v>0</v>
          </cell>
          <cell r="AA1274">
            <v>0</v>
          </cell>
        </row>
        <row r="1275">
          <cell r="G1275">
            <v>0</v>
          </cell>
          <cell r="L1275">
            <v>0</v>
          </cell>
          <cell r="Q1275">
            <v>0</v>
          </cell>
          <cell r="V1275">
            <v>0</v>
          </cell>
          <cell r="AA1275">
            <v>0</v>
          </cell>
        </row>
        <row r="1276">
          <cell r="G1276">
            <v>0</v>
          </cell>
          <cell r="L1276">
            <v>0</v>
          </cell>
          <cell r="Q1276">
            <v>0</v>
          </cell>
          <cell r="V1276">
            <v>0</v>
          </cell>
          <cell r="AA1276">
            <v>0</v>
          </cell>
        </row>
        <row r="1277">
          <cell r="G1277">
            <v>0</v>
          </cell>
          <cell r="L1277">
            <v>0</v>
          </cell>
          <cell r="Q1277">
            <v>0</v>
          </cell>
          <cell r="V1277">
            <v>0</v>
          </cell>
          <cell r="AA1277">
            <v>0</v>
          </cell>
        </row>
        <row r="1278">
          <cell r="G1278">
            <v>0</v>
          </cell>
          <cell r="L1278">
            <v>0</v>
          </cell>
          <cell r="Q1278">
            <v>0</v>
          </cell>
          <cell r="V1278">
            <v>0</v>
          </cell>
          <cell r="AA1278">
            <v>0</v>
          </cell>
        </row>
        <row r="1279">
          <cell r="E1279" t="str">
            <v>内装3</v>
          </cell>
          <cell r="G1279">
            <v>10</v>
          </cell>
          <cell r="J1279" t="str">
            <v>内装4</v>
          </cell>
          <cell r="L1279">
            <v>20</v>
          </cell>
          <cell r="O1279" t="str">
            <v>内装1</v>
          </cell>
          <cell r="Q1279">
            <v>30</v>
          </cell>
          <cell r="T1279" t="str">
            <v>内装5</v>
          </cell>
          <cell r="V1279">
            <v>40</v>
          </cell>
          <cell r="Y1279" t="str">
            <v>内装6</v>
          </cell>
          <cell r="AA1279">
            <v>50</v>
          </cell>
        </row>
        <row r="1284">
          <cell r="G1284">
            <v>0</v>
          </cell>
          <cell r="L1284">
            <v>0</v>
          </cell>
          <cell r="Q1284">
            <v>0</v>
          </cell>
          <cell r="V1284">
            <v>0</v>
          </cell>
          <cell r="AA1284">
            <v>0</v>
          </cell>
        </row>
        <row r="1285">
          <cell r="G1285">
            <v>0</v>
          </cell>
          <cell r="L1285">
            <v>0</v>
          </cell>
          <cell r="Q1285">
            <v>0</v>
          </cell>
          <cell r="V1285">
            <v>0</v>
          </cell>
          <cell r="AA1285">
            <v>0</v>
          </cell>
        </row>
      </sheetData>
      <sheetData sheetId="7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別（庁舎本館）"/>
    </sheetNames>
    <sheetDataSet>
      <sheetData sheetId="0">
        <row r="1">
          <cell r="Q1" t="str">
            <v>一式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実施計画書"/>
      <sheetName val="#REF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 refreshError="1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費の総括表"/>
      <sheetName val="監理費の算出表"/>
      <sheetName val="設計費の算出表"/>
      <sheetName val="経費率等"/>
    </sheetNames>
    <sheetDataSet>
      <sheetData sheetId="0"/>
      <sheetData sheetId="1"/>
      <sheetData sheetId="2"/>
      <sheetData sheetId="3">
        <row r="6">
          <cell r="S6">
            <v>0</v>
          </cell>
          <cell r="T6">
            <v>5000000</v>
          </cell>
          <cell r="U6">
            <v>2.5000000000000001E-2</v>
          </cell>
        </row>
        <row r="7">
          <cell r="S7">
            <v>5000001</v>
          </cell>
          <cell r="T7">
            <v>6578000</v>
          </cell>
          <cell r="U7">
            <v>125000</v>
          </cell>
        </row>
        <row r="8">
          <cell r="S8">
            <v>6578001</v>
          </cell>
          <cell r="T8">
            <v>10000000</v>
          </cell>
          <cell r="U8">
            <v>1.9E-2</v>
          </cell>
        </row>
        <row r="9">
          <cell r="S9">
            <v>10000001</v>
          </cell>
          <cell r="T9">
            <v>12666000</v>
          </cell>
          <cell r="U9">
            <v>190000</v>
          </cell>
        </row>
        <row r="10">
          <cell r="S10">
            <v>12666001</v>
          </cell>
          <cell r="T10">
            <v>30000000</v>
          </cell>
          <cell r="U10">
            <v>1.4999999999999999E-2</v>
          </cell>
        </row>
        <row r="11">
          <cell r="S11">
            <v>30000001</v>
          </cell>
          <cell r="T11">
            <v>45099000</v>
          </cell>
          <cell r="U11">
            <v>450000</v>
          </cell>
        </row>
        <row r="12">
          <cell r="S12">
            <v>45099001</v>
          </cell>
          <cell r="T12">
            <v>0.01</v>
          </cell>
          <cell r="U12">
            <v>0.01</v>
          </cell>
        </row>
        <row r="15">
          <cell r="S15">
            <v>0</v>
          </cell>
          <cell r="T15">
            <v>10000000</v>
          </cell>
          <cell r="U15">
            <v>0.105</v>
          </cell>
        </row>
        <row r="16">
          <cell r="S16">
            <v>10000001</v>
          </cell>
          <cell r="T16">
            <v>11063000</v>
          </cell>
          <cell r="U16">
            <v>1050000</v>
          </cell>
        </row>
        <row r="17">
          <cell r="S17">
            <v>11063001</v>
          </cell>
          <cell r="T17">
            <v>20000000</v>
          </cell>
          <cell r="U17">
            <v>9.5000000000000001E-2</v>
          </cell>
        </row>
        <row r="18">
          <cell r="S18">
            <v>20000001</v>
          </cell>
          <cell r="T18">
            <v>22364000</v>
          </cell>
          <cell r="U18">
            <v>1900000</v>
          </cell>
        </row>
        <row r="19">
          <cell r="S19">
            <v>22364001</v>
          </cell>
          <cell r="T19">
            <v>30000000</v>
          </cell>
          <cell r="U19">
            <v>8.5000000000000006E-2</v>
          </cell>
        </row>
        <row r="20">
          <cell r="S20">
            <v>30000001</v>
          </cell>
          <cell r="T20">
            <v>34013000</v>
          </cell>
          <cell r="U20">
            <v>2550000</v>
          </cell>
        </row>
        <row r="21">
          <cell r="S21">
            <v>34013001</v>
          </cell>
          <cell r="T21">
            <v>50000000</v>
          </cell>
          <cell r="U21">
            <v>7.4999999999999997E-2</v>
          </cell>
        </row>
        <row r="22">
          <cell r="S22">
            <v>50000001</v>
          </cell>
          <cell r="T22">
            <v>57707000</v>
          </cell>
          <cell r="U22">
            <v>3750000</v>
          </cell>
        </row>
        <row r="23">
          <cell r="S23">
            <v>57707001</v>
          </cell>
          <cell r="T23">
            <v>80000000</v>
          </cell>
          <cell r="U23">
            <v>6.5000000000000002E-2</v>
          </cell>
        </row>
        <row r="24">
          <cell r="S24">
            <v>80000001</v>
          </cell>
          <cell r="T24">
            <v>86683000</v>
          </cell>
          <cell r="U24">
            <v>5200000</v>
          </cell>
        </row>
        <row r="25">
          <cell r="S25">
            <v>86683001</v>
          </cell>
          <cell r="T25">
            <v>120000000</v>
          </cell>
          <cell r="U25">
            <v>0.06</v>
          </cell>
        </row>
        <row r="26">
          <cell r="S26">
            <v>120000001</v>
          </cell>
          <cell r="T26">
            <v>130927000</v>
          </cell>
          <cell r="U26">
            <v>7200000</v>
          </cell>
        </row>
        <row r="27">
          <cell r="S27">
            <v>130927001</v>
          </cell>
          <cell r="T27">
            <v>5.5E-2</v>
          </cell>
          <cell r="U27">
            <v>5.5E-2</v>
          </cell>
        </row>
        <row r="30">
          <cell r="S30">
            <v>0</v>
          </cell>
          <cell r="T30">
            <v>10000000</v>
          </cell>
          <cell r="U30">
            <v>0.13500000000000001</v>
          </cell>
        </row>
        <row r="31">
          <cell r="S31">
            <v>10000001</v>
          </cell>
          <cell r="T31">
            <v>10392000</v>
          </cell>
          <cell r="U31">
            <v>1350000</v>
          </cell>
        </row>
        <row r="32">
          <cell r="S32">
            <v>10392001</v>
          </cell>
          <cell r="T32">
            <v>80000000</v>
          </cell>
          <cell r="U32">
            <v>0.13</v>
          </cell>
        </row>
        <row r="33">
          <cell r="S33">
            <v>80000001</v>
          </cell>
          <cell r="T33">
            <v>86674000</v>
          </cell>
          <cell r="U33">
            <v>10400000</v>
          </cell>
        </row>
        <row r="34">
          <cell r="S34">
            <v>86674001</v>
          </cell>
          <cell r="T34">
            <v>0.12</v>
          </cell>
          <cell r="U34">
            <v>0.12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DATA"/>
      <sheetName val="現場代理人届"/>
      <sheetName val="現場代理人変更届"/>
      <sheetName val="下請負人届"/>
      <sheetName val="主要機材一覧"/>
      <sheetName val="修繕費証明写真1"/>
      <sheetName val="修繕費証明写真２"/>
      <sheetName val="概要説明（設備）表紙"/>
      <sheetName val="概要説明（設備）目次"/>
      <sheetName val="（設備）1"/>
      <sheetName val="（設備）２"/>
      <sheetName val="（設備）３"/>
      <sheetName val="（設備）４"/>
      <sheetName val="（設備）５"/>
      <sheetName val="（設備）６"/>
      <sheetName val="（設備）7工程概要"/>
      <sheetName val="概要説明（設備-社宅）表紙"/>
      <sheetName val="概要説明（設備-社宅）目次"/>
      <sheetName val="（設備-社宅）３"/>
      <sheetName val="（設備-社宅）４"/>
      <sheetName val="（設備-社宅）５"/>
      <sheetName val="（設備-社宅）６"/>
      <sheetName val="（設備-社宅）７"/>
      <sheetName val="（設備-社宅）８"/>
      <sheetName val="（設備-社宅）９工程概要"/>
      <sheetName val="概要説明（建築）表紙"/>
      <sheetName val="概要説明（建築）目次"/>
      <sheetName val="（建築）P1"/>
      <sheetName val="（建築）P2"/>
      <sheetName val="(建築)P3"/>
      <sheetName val="（建築）P4"/>
      <sheetName val="（建築）P5"/>
      <sheetName val="（建築）Ｐ6工程概要 "/>
      <sheetName val="（建築）P7"/>
      <sheetName val="01契約書類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造作材"/>
      <sheetName val="構造材"/>
      <sheetName val="防腐材"/>
      <sheetName val="大工手間"/>
      <sheetName val="換算表"/>
      <sheetName val="東高校"/>
    </sheetNames>
    <sheetDataSet>
      <sheetData sheetId="0" refreshError="1">
        <row r="4">
          <cell r="B4" t="str">
            <v>部位・名称</v>
          </cell>
          <cell r="C4" t="str">
            <v>樹　種</v>
          </cell>
          <cell r="D4" t="str">
            <v>等級・形状</v>
          </cell>
          <cell r="E4" t="str">
            <v>　設計寸法</v>
          </cell>
          <cell r="F4" t="str">
            <v>　　引立て寸法　</v>
          </cell>
          <cell r="G4" t="str">
            <v>　　引立て寸法　</v>
          </cell>
          <cell r="H4" t="str">
            <v>実長</v>
          </cell>
          <cell r="I4" t="str">
            <v>実　長　計　算　式</v>
          </cell>
          <cell r="J4" t="str">
            <v>乗率</v>
          </cell>
          <cell r="K4" t="str">
            <v>設計ｍ3</v>
          </cell>
          <cell r="L4" t="str">
            <v>実長</v>
          </cell>
          <cell r="M4" t="str">
            <v>実　ｍ3</v>
          </cell>
          <cell r="N4" t="str">
            <v>乗率</v>
          </cell>
          <cell r="O4" t="str">
            <v>設計ｍ3</v>
          </cell>
          <cell r="P4" t="str">
            <v>塗　　装</v>
          </cell>
        </row>
        <row r="5">
          <cell r="E5" t="str">
            <v>厚み</v>
          </cell>
          <cell r="F5" t="str">
            <v>巾</v>
          </cell>
          <cell r="G5" t="str">
            <v>厚み</v>
          </cell>
          <cell r="H5" t="str">
            <v>巾</v>
          </cell>
          <cell r="I5" t="str">
            <v>長さ</v>
          </cell>
          <cell r="J5" t="str">
            <v>本数</v>
          </cell>
          <cell r="K5" t="str">
            <v>ケ所</v>
          </cell>
          <cell r="L5" t="str">
            <v>SOP</v>
          </cell>
          <cell r="M5" t="str">
            <v>OSV</v>
          </cell>
          <cell r="N5" t="str">
            <v>SOP</v>
          </cell>
          <cell r="O5" t="str">
            <v>OSV</v>
          </cell>
          <cell r="P5" t="str">
            <v>SOP</v>
          </cell>
          <cell r="Q5" t="str">
            <v>OSV</v>
          </cell>
          <cell r="R5" t="str">
            <v>OSV</v>
          </cell>
        </row>
        <row r="6">
          <cell r="P6" t="str">
            <v>細ｍ</v>
          </cell>
          <cell r="Q6" t="str">
            <v>　　ｍ2</v>
          </cell>
          <cell r="R6" t="str">
            <v>細ｍ</v>
          </cell>
        </row>
        <row r="7">
          <cell r="B7" t="str">
            <v>（造作材）</v>
          </cell>
          <cell r="C7" t="str">
            <v>合計</v>
          </cell>
          <cell r="D7">
            <v>15.4131</v>
          </cell>
          <cell r="E7">
            <v>621.66</v>
          </cell>
          <cell r="F7">
            <v>17.360000000000003</v>
          </cell>
          <cell r="G7">
            <v>3490.49</v>
          </cell>
          <cell r="H7" t="str">
            <v>合計</v>
          </cell>
          <cell r="I7">
            <v>15.4131</v>
          </cell>
          <cell r="J7">
            <v>621.66</v>
          </cell>
          <cell r="K7">
            <v>17.360000000000003</v>
          </cell>
          <cell r="L7">
            <v>3490.49</v>
          </cell>
          <cell r="M7" t="str">
            <v>合計</v>
          </cell>
          <cell r="N7">
            <v>15.4131</v>
          </cell>
          <cell r="O7">
            <v>15.4131</v>
          </cell>
          <cell r="P7">
            <v>621.66</v>
          </cell>
          <cell r="Q7">
            <v>17.360000000000003</v>
          </cell>
          <cell r="R7">
            <v>3490.49</v>
          </cell>
        </row>
        <row r="8">
          <cell r="M8" t="str">
            <v>内訳数量</v>
          </cell>
          <cell r="N8">
            <v>15.4</v>
          </cell>
          <cell r="O8">
            <v>15.4</v>
          </cell>
          <cell r="P8">
            <v>622</v>
          </cell>
          <cell r="Q8">
            <v>17.399999999999999</v>
          </cell>
          <cell r="R8">
            <v>3490</v>
          </cell>
        </row>
        <row r="9">
          <cell r="B9" t="str">
            <v>上框</v>
          </cell>
          <cell r="C9">
            <v>100</v>
          </cell>
          <cell r="D9">
            <v>90</v>
          </cell>
          <cell r="E9">
            <v>100</v>
          </cell>
          <cell r="F9">
            <v>90</v>
          </cell>
          <cell r="G9">
            <v>105</v>
          </cell>
          <cell r="H9">
            <v>95</v>
          </cell>
          <cell r="I9" t="str">
            <v>内装集計より</v>
          </cell>
          <cell r="J9">
            <v>1.1499999999999999</v>
          </cell>
          <cell r="K9">
            <v>6.4600000000000005E-2</v>
          </cell>
          <cell r="L9">
            <v>5.6300000000000008</v>
          </cell>
          <cell r="M9">
            <v>5.62E-2</v>
          </cell>
          <cell r="N9">
            <v>1.1499999999999999</v>
          </cell>
          <cell r="O9">
            <v>6.4600000000000005E-2</v>
          </cell>
        </row>
        <row r="11">
          <cell r="B11" t="str">
            <v>巾木</v>
          </cell>
          <cell r="C11" t="str">
            <v>H</v>
          </cell>
          <cell r="D11">
            <v>100</v>
          </cell>
          <cell r="E11" t="str">
            <v>H</v>
          </cell>
          <cell r="F11">
            <v>100</v>
          </cell>
          <cell r="G11">
            <v>18</v>
          </cell>
          <cell r="H11">
            <v>110</v>
          </cell>
          <cell r="I11" t="str">
            <v>内装集計より</v>
          </cell>
          <cell r="J11">
            <v>635.66999999999996</v>
          </cell>
          <cell r="K11">
            <v>635.66999999999996</v>
          </cell>
          <cell r="L11">
            <v>635.66999999999996</v>
          </cell>
          <cell r="M11">
            <v>1.2585999999999999</v>
          </cell>
          <cell r="N11">
            <v>635.66999999999996</v>
          </cell>
          <cell r="O11">
            <v>635.66999999999996</v>
          </cell>
          <cell r="P11">
            <v>635.66999999999996</v>
          </cell>
          <cell r="Q11">
            <v>635.66999999999996</v>
          </cell>
          <cell r="R11">
            <v>635.66999999999996</v>
          </cell>
        </row>
        <row r="12">
          <cell r="E12" t="str">
            <v>H</v>
          </cell>
          <cell r="F12">
            <v>100</v>
          </cell>
          <cell r="G12">
            <v>18</v>
          </cell>
          <cell r="H12">
            <v>110</v>
          </cell>
          <cell r="I12" t="str">
            <v>内装集計より</v>
          </cell>
          <cell r="J12">
            <v>175.48000000000002</v>
          </cell>
          <cell r="K12">
            <v>0.34749999999999998</v>
          </cell>
          <cell r="L12">
            <v>175.48000000000002</v>
          </cell>
          <cell r="M12">
            <v>0.34749999999999998</v>
          </cell>
          <cell r="N12">
            <v>175.48000000000002</v>
          </cell>
          <cell r="O12">
            <v>175.48000000000002</v>
          </cell>
          <cell r="P12">
            <v>175.48000000000002</v>
          </cell>
        </row>
        <row r="13">
          <cell r="K13" t="str">
            <v>計</v>
          </cell>
          <cell r="L13">
            <v>811.15</v>
          </cell>
          <cell r="M13">
            <v>1.6060999999999999</v>
          </cell>
          <cell r="N13">
            <v>1.1499999999999999</v>
          </cell>
          <cell r="O13">
            <v>1.847</v>
          </cell>
        </row>
        <row r="15">
          <cell r="B15" t="str">
            <v>ﾀﾀﾐ寄せ</v>
          </cell>
          <cell r="C15">
            <v>45</v>
          </cell>
          <cell r="D15">
            <v>60</v>
          </cell>
          <cell r="E15" t="str">
            <v>内装集計より</v>
          </cell>
          <cell r="F15">
            <v>5.6300000000000008</v>
          </cell>
          <cell r="G15">
            <v>45</v>
          </cell>
          <cell r="H15">
            <v>60</v>
          </cell>
          <cell r="I15" t="str">
            <v>内装集計より</v>
          </cell>
          <cell r="J15">
            <v>5.6300000000000008</v>
          </cell>
          <cell r="K15">
            <v>1.52E-2</v>
          </cell>
          <cell r="L15">
            <v>5.6300000000000008</v>
          </cell>
          <cell r="M15">
            <v>1.52E-2</v>
          </cell>
          <cell r="N15">
            <v>1.1499999999999999</v>
          </cell>
          <cell r="O15">
            <v>1.7500000000000002E-2</v>
          </cell>
        </row>
        <row r="17">
          <cell r="B17" t="str">
            <v>腰壁見切</v>
          </cell>
          <cell r="C17">
            <v>20</v>
          </cell>
          <cell r="D17">
            <v>100</v>
          </cell>
          <cell r="E17">
            <v>20</v>
          </cell>
          <cell r="F17">
            <v>100</v>
          </cell>
          <cell r="G17">
            <v>23</v>
          </cell>
          <cell r="H17">
            <v>105</v>
          </cell>
          <cell r="I17" t="str">
            <v>内装集計より</v>
          </cell>
          <cell r="J17">
            <v>1.1499999999999999</v>
          </cell>
          <cell r="K17">
            <v>0.77959999999999996</v>
          </cell>
          <cell r="L17">
            <v>280.70000000000005</v>
          </cell>
          <cell r="M17">
            <v>0.67789999999999995</v>
          </cell>
          <cell r="N17">
            <v>1.1499999999999999</v>
          </cell>
          <cell r="O17">
            <v>0.77959999999999996</v>
          </cell>
          <cell r="P17">
            <v>280.70000000000005</v>
          </cell>
          <cell r="Q17">
            <v>280.70000000000005</v>
          </cell>
          <cell r="R17">
            <v>280.70000000000005</v>
          </cell>
        </row>
        <row r="19">
          <cell r="B19" t="str">
            <v>柱ｺｰﾅｰ</v>
          </cell>
          <cell r="C19">
            <v>60</v>
          </cell>
          <cell r="D19">
            <v>60</v>
          </cell>
          <cell r="E19">
            <v>60</v>
          </cell>
          <cell r="F19">
            <v>60</v>
          </cell>
          <cell r="G19">
            <v>65</v>
          </cell>
          <cell r="H19">
            <v>65</v>
          </cell>
          <cell r="I19" t="str">
            <v>内装集計より</v>
          </cell>
          <cell r="J19">
            <v>649.63</v>
          </cell>
          <cell r="K19">
            <v>649.63</v>
          </cell>
          <cell r="L19">
            <v>649.63</v>
          </cell>
          <cell r="M19">
            <v>2.7446999999999999</v>
          </cell>
          <cell r="N19">
            <v>649.63</v>
          </cell>
          <cell r="O19">
            <v>649.63</v>
          </cell>
          <cell r="P19">
            <v>649.63</v>
          </cell>
          <cell r="Q19">
            <v>649.63</v>
          </cell>
          <cell r="R19">
            <v>649.63</v>
          </cell>
        </row>
        <row r="20">
          <cell r="G20">
            <v>55</v>
          </cell>
          <cell r="H20">
            <v>55</v>
          </cell>
          <cell r="I20" t="str">
            <v>内装集計より</v>
          </cell>
          <cell r="J20">
            <v>126.27999999999997</v>
          </cell>
          <cell r="K20">
            <v>0.38200000000000001</v>
          </cell>
          <cell r="L20">
            <v>126.27999999999997</v>
          </cell>
          <cell r="M20">
            <v>0.38200000000000001</v>
          </cell>
          <cell r="N20">
            <v>126.27999999999997</v>
          </cell>
          <cell r="O20">
            <v>126.27999999999997</v>
          </cell>
          <cell r="P20">
            <v>126.27999999999997</v>
          </cell>
        </row>
        <row r="21">
          <cell r="K21" t="str">
            <v>計</v>
          </cell>
          <cell r="L21">
            <v>775.91</v>
          </cell>
          <cell r="M21">
            <v>3.1267</v>
          </cell>
          <cell r="N21">
            <v>1.1499999999999999</v>
          </cell>
          <cell r="O21">
            <v>3.5956999999999999</v>
          </cell>
        </row>
        <row r="23">
          <cell r="B23" t="str">
            <v>3方枠</v>
          </cell>
          <cell r="C23">
            <v>25</v>
          </cell>
          <cell r="D23">
            <v>60</v>
          </cell>
          <cell r="E23">
            <v>25</v>
          </cell>
          <cell r="F23">
            <v>60</v>
          </cell>
          <cell r="G23">
            <v>30</v>
          </cell>
          <cell r="H23">
            <v>65</v>
          </cell>
          <cell r="I23" t="str">
            <v>内装集計より</v>
          </cell>
          <cell r="J23">
            <v>1.1499999999999999</v>
          </cell>
          <cell r="K23">
            <v>0.1028</v>
          </cell>
          <cell r="L23">
            <v>45.85</v>
          </cell>
          <cell r="M23">
            <v>8.9399999999999993E-2</v>
          </cell>
          <cell r="N23">
            <v>1.1499999999999999</v>
          </cell>
          <cell r="O23">
            <v>0.1028</v>
          </cell>
          <cell r="P23">
            <v>45.85</v>
          </cell>
          <cell r="Q23">
            <v>45.85</v>
          </cell>
          <cell r="R23">
            <v>45.85</v>
          </cell>
        </row>
        <row r="26">
          <cell r="B26" t="str">
            <v>仕上見切</v>
          </cell>
          <cell r="C26">
            <v>25</v>
          </cell>
          <cell r="D26">
            <v>20</v>
          </cell>
          <cell r="E26">
            <v>25</v>
          </cell>
          <cell r="F26">
            <v>20</v>
          </cell>
          <cell r="G26">
            <v>30</v>
          </cell>
          <cell r="H26">
            <v>23</v>
          </cell>
          <cell r="I26" t="str">
            <v>内装集計より</v>
          </cell>
          <cell r="J26">
            <v>137.25</v>
          </cell>
          <cell r="K26">
            <v>137.25</v>
          </cell>
          <cell r="L26">
            <v>137.25</v>
          </cell>
          <cell r="M26">
            <v>9.4700000000000006E-2</v>
          </cell>
          <cell r="N26">
            <v>137.25</v>
          </cell>
          <cell r="O26">
            <v>137.25</v>
          </cell>
          <cell r="P26">
            <v>137.25</v>
          </cell>
          <cell r="Q26">
            <v>137.25</v>
          </cell>
          <cell r="R26">
            <v>137.25</v>
          </cell>
        </row>
        <row r="27">
          <cell r="G27">
            <v>30</v>
          </cell>
          <cell r="H27">
            <v>23</v>
          </cell>
          <cell r="I27" t="str">
            <v>内装集計より</v>
          </cell>
          <cell r="J27">
            <v>111.90999999999998</v>
          </cell>
          <cell r="K27">
            <v>7.7200000000000005E-2</v>
          </cell>
          <cell r="L27">
            <v>111.90999999999998</v>
          </cell>
          <cell r="M27">
            <v>7.7200000000000005E-2</v>
          </cell>
          <cell r="N27">
            <v>111.90999999999998</v>
          </cell>
          <cell r="O27">
            <v>111.90999999999998</v>
          </cell>
          <cell r="P27">
            <v>111.90999999999998</v>
          </cell>
        </row>
        <row r="28">
          <cell r="E28">
            <v>25</v>
          </cell>
          <cell r="F28">
            <v>65</v>
          </cell>
          <cell r="G28">
            <v>30</v>
          </cell>
          <cell r="H28">
            <v>68</v>
          </cell>
          <cell r="I28" t="str">
            <v>内装集計より</v>
          </cell>
          <cell r="J28">
            <v>66.75</v>
          </cell>
          <cell r="K28">
            <v>0.13619999999999999</v>
          </cell>
          <cell r="L28">
            <v>66.75</v>
          </cell>
          <cell r="M28">
            <v>0.13619999999999999</v>
          </cell>
          <cell r="N28">
            <v>66.75</v>
          </cell>
          <cell r="O28">
            <v>66.75</v>
          </cell>
          <cell r="P28">
            <v>66.75</v>
          </cell>
          <cell r="Q28">
            <v>66.75</v>
          </cell>
          <cell r="R28">
            <v>66.75</v>
          </cell>
        </row>
        <row r="29">
          <cell r="G29">
            <v>30</v>
          </cell>
          <cell r="H29">
            <v>68</v>
          </cell>
          <cell r="I29" t="str">
            <v>内装集計より</v>
          </cell>
          <cell r="J29">
            <v>52.35</v>
          </cell>
          <cell r="K29">
            <v>0.10680000000000001</v>
          </cell>
          <cell r="L29">
            <v>52.35</v>
          </cell>
          <cell r="M29">
            <v>0.10680000000000001</v>
          </cell>
          <cell r="N29">
            <v>52.35</v>
          </cell>
          <cell r="O29">
            <v>52.35</v>
          </cell>
          <cell r="P29">
            <v>52.35</v>
          </cell>
        </row>
        <row r="30">
          <cell r="E30">
            <v>25</v>
          </cell>
          <cell r="F30">
            <v>70</v>
          </cell>
          <cell r="G30">
            <v>30</v>
          </cell>
          <cell r="H30">
            <v>73</v>
          </cell>
          <cell r="I30" t="str">
            <v>内装集計より</v>
          </cell>
          <cell r="J30">
            <v>20.869999999999997</v>
          </cell>
          <cell r="K30">
            <v>4.5699999999999998E-2</v>
          </cell>
          <cell r="L30">
            <v>20.869999999999997</v>
          </cell>
          <cell r="M30">
            <v>4.5699999999999998E-2</v>
          </cell>
          <cell r="N30">
            <v>20.869999999999997</v>
          </cell>
          <cell r="O30">
            <v>20.869999999999997</v>
          </cell>
          <cell r="P30">
            <v>20.869999999999997</v>
          </cell>
          <cell r="Q30">
            <v>20.869999999999997</v>
          </cell>
          <cell r="R30">
            <v>20.869999999999997</v>
          </cell>
        </row>
        <row r="31">
          <cell r="K31" t="str">
            <v>計</v>
          </cell>
          <cell r="L31">
            <v>389.13</v>
          </cell>
          <cell r="M31">
            <v>0.46060000000000001</v>
          </cell>
          <cell r="N31">
            <v>1.1499999999999999</v>
          </cell>
          <cell r="O31">
            <v>0.52969999999999995</v>
          </cell>
        </row>
        <row r="34">
          <cell r="B34" t="str">
            <v>小計</v>
          </cell>
          <cell r="C34">
            <v>6.9368999999999996</v>
          </cell>
          <cell r="D34">
            <v>466.02</v>
          </cell>
          <cell r="E34">
            <v>0</v>
          </cell>
          <cell r="F34">
            <v>1836.7199999999998</v>
          </cell>
          <cell r="G34">
            <v>6.9368999999999996</v>
          </cell>
          <cell r="H34">
            <v>466.02</v>
          </cell>
          <cell r="I34">
            <v>0</v>
          </cell>
          <cell r="J34">
            <v>1836.7199999999998</v>
          </cell>
          <cell r="K34">
            <v>6.9368999999999996</v>
          </cell>
          <cell r="L34">
            <v>466.02</v>
          </cell>
          <cell r="M34">
            <v>0</v>
          </cell>
          <cell r="N34">
            <v>1836.7199999999998</v>
          </cell>
          <cell r="O34">
            <v>6.9368999999999996</v>
          </cell>
          <cell r="P34">
            <v>466.02</v>
          </cell>
          <cell r="Q34">
            <v>0</v>
          </cell>
          <cell r="R34">
            <v>1836.7199999999998</v>
          </cell>
        </row>
        <row r="35">
          <cell r="B35" t="str">
            <v>笠木</v>
          </cell>
          <cell r="C35" t="str">
            <v>集成材</v>
          </cell>
          <cell r="D35" t="str">
            <v>集成材</v>
          </cell>
          <cell r="E35">
            <v>35</v>
          </cell>
          <cell r="F35">
            <v>240</v>
          </cell>
          <cell r="G35">
            <v>40</v>
          </cell>
          <cell r="H35">
            <v>245</v>
          </cell>
          <cell r="I35" t="str">
            <v>内装集計より</v>
          </cell>
          <cell r="J35" t="str">
            <v>ｍ</v>
          </cell>
          <cell r="K35" t="str">
            <v>糸尺</v>
          </cell>
          <cell r="L35">
            <v>15.68</v>
          </cell>
          <cell r="M35" t="str">
            <v>ｍ</v>
          </cell>
          <cell r="N35" t="str">
            <v>糸尺</v>
          </cell>
          <cell r="O35">
            <v>0.34</v>
          </cell>
        </row>
        <row r="36">
          <cell r="E36">
            <v>35</v>
          </cell>
          <cell r="F36">
            <v>120</v>
          </cell>
          <cell r="G36">
            <v>40</v>
          </cell>
          <cell r="H36">
            <v>125</v>
          </cell>
          <cell r="I36" t="str">
            <v>内装集計より</v>
          </cell>
          <cell r="J36">
            <v>35.090000000000003</v>
          </cell>
          <cell r="K36" t="str">
            <v>ｍ</v>
          </cell>
          <cell r="L36">
            <v>35.090000000000003</v>
          </cell>
          <cell r="M36" t="str">
            <v>ｍ</v>
          </cell>
          <cell r="N36">
            <v>35.090000000000003</v>
          </cell>
          <cell r="O36">
            <v>35.090000000000003</v>
          </cell>
          <cell r="P36">
            <v>35.090000000000003</v>
          </cell>
          <cell r="Q36">
            <v>35.090000000000003</v>
          </cell>
          <cell r="R36">
            <v>35.090000000000003</v>
          </cell>
        </row>
        <row r="38">
          <cell r="B38" t="str">
            <v>ｶｰﾃﾝBOX</v>
          </cell>
          <cell r="C38" t="str">
            <v>集成材</v>
          </cell>
          <cell r="D38" t="str">
            <v>集成材</v>
          </cell>
          <cell r="E38" t="str">
            <v>ｗ</v>
          </cell>
          <cell r="F38" t="str">
            <v>ｈ</v>
          </cell>
          <cell r="G38" t="str">
            <v>内装集計より</v>
          </cell>
          <cell r="H38" t="str">
            <v>内装集計より</v>
          </cell>
          <cell r="I38" t="str">
            <v>内装集計より</v>
          </cell>
        </row>
        <row r="39">
          <cell r="E39">
            <v>150</v>
          </cell>
          <cell r="F39">
            <v>100</v>
          </cell>
          <cell r="G39">
            <v>15.46</v>
          </cell>
          <cell r="H39">
            <v>1</v>
          </cell>
          <cell r="I39">
            <v>15.46</v>
          </cell>
          <cell r="J39">
            <v>1</v>
          </cell>
          <cell r="K39">
            <v>1</v>
          </cell>
          <cell r="L39">
            <v>15.46</v>
          </cell>
          <cell r="M39" t="str">
            <v>糸尺</v>
          </cell>
          <cell r="N39" t="str">
            <v>糸尺</v>
          </cell>
          <cell r="O39">
            <v>0.71</v>
          </cell>
        </row>
        <row r="40">
          <cell r="I40">
            <v>15.46</v>
          </cell>
          <cell r="J40">
            <v>1</v>
          </cell>
          <cell r="K40">
            <v>1</v>
          </cell>
          <cell r="L40">
            <v>15.46</v>
          </cell>
          <cell r="M40" t="str">
            <v>糸尺</v>
          </cell>
          <cell r="N40" t="str">
            <v>糸尺</v>
          </cell>
          <cell r="O40">
            <v>0.36</v>
          </cell>
        </row>
        <row r="41">
          <cell r="I41">
            <v>3.23</v>
          </cell>
          <cell r="J41">
            <v>1</v>
          </cell>
          <cell r="K41">
            <v>26</v>
          </cell>
          <cell r="L41">
            <v>83.98</v>
          </cell>
          <cell r="M41" t="str">
            <v>糸尺</v>
          </cell>
          <cell r="N41" t="str">
            <v>糸尺</v>
          </cell>
          <cell r="O41">
            <v>0.36</v>
          </cell>
        </row>
        <row r="42">
          <cell r="I42">
            <v>3.1</v>
          </cell>
          <cell r="J42">
            <v>1</v>
          </cell>
          <cell r="K42">
            <v>1</v>
          </cell>
          <cell r="L42">
            <v>3.1</v>
          </cell>
          <cell r="M42" t="str">
            <v>糸尺</v>
          </cell>
          <cell r="N42" t="str">
            <v>糸尺</v>
          </cell>
          <cell r="O42">
            <v>0.36</v>
          </cell>
        </row>
        <row r="43">
          <cell r="I43">
            <v>3.03</v>
          </cell>
          <cell r="J43">
            <v>1</v>
          </cell>
          <cell r="K43">
            <v>2</v>
          </cell>
          <cell r="L43">
            <v>6.06</v>
          </cell>
          <cell r="M43" t="str">
            <v>糸尺</v>
          </cell>
          <cell r="N43" t="str">
            <v>糸尺</v>
          </cell>
          <cell r="O43">
            <v>0.36</v>
          </cell>
        </row>
        <row r="44">
          <cell r="I44">
            <v>3.03</v>
          </cell>
          <cell r="J44">
            <v>1</v>
          </cell>
          <cell r="K44">
            <v>9</v>
          </cell>
          <cell r="L44">
            <v>27.27</v>
          </cell>
          <cell r="M44" t="str">
            <v>糸尺</v>
          </cell>
          <cell r="N44" t="str">
            <v>糸尺</v>
          </cell>
          <cell r="O44">
            <v>0.36</v>
          </cell>
          <cell r="P44">
            <v>9.81</v>
          </cell>
          <cell r="Q44">
            <v>9.81</v>
          </cell>
        </row>
        <row r="45">
          <cell r="I45">
            <v>2.98</v>
          </cell>
          <cell r="J45">
            <v>1</v>
          </cell>
          <cell r="K45">
            <v>5</v>
          </cell>
          <cell r="L45">
            <v>14.9</v>
          </cell>
          <cell r="M45" t="str">
            <v>糸尺</v>
          </cell>
          <cell r="N45" t="str">
            <v>糸尺</v>
          </cell>
          <cell r="O45">
            <v>0.36</v>
          </cell>
        </row>
        <row r="46">
          <cell r="I46">
            <v>2.98</v>
          </cell>
          <cell r="J46">
            <v>1</v>
          </cell>
          <cell r="K46">
            <v>4</v>
          </cell>
          <cell r="L46">
            <v>11.92</v>
          </cell>
          <cell r="M46" t="str">
            <v>糸尺</v>
          </cell>
          <cell r="N46" t="str">
            <v>糸尺</v>
          </cell>
          <cell r="O46">
            <v>0.36</v>
          </cell>
          <cell r="P46">
            <v>4.29</v>
          </cell>
          <cell r="Q46">
            <v>4.29</v>
          </cell>
        </row>
        <row r="47">
          <cell r="I47">
            <v>2.93</v>
          </cell>
          <cell r="J47">
            <v>1</v>
          </cell>
          <cell r="K47">
            <v>1</v>
          </cell>
          <cell r="L47">
            <v>2.93</v>
          </cell>
          <cell r="M47" t="str">
            <v>糸尺</v>
          </cell>
          <cell r="N47" t="str">
            <v>糸尺</v>
          </cell>
          <cell r="O47">
            <v>0.36</v>
          </cell>
        </row>
        <row r="48">
          <cell r="I48">
            <v>2.2999999999999998</v>
          </cell>
          <cell r="J48">
            <v>1</v>
          </cell>
          <cell r="K48">
            <v>1</v>
          </cell>
          <cell r="L48">
            <v>2.2999999999999998</v>
          </cell>
          <cell r="M48" t="str">
            <v>糸尺</v>
          </cell>
          <cell r="N48" t="str">
            <v>糸尺</v>
          </cell>
          <cell r="O48">
            <v>0.36</v>
          </cell>
        </row>
        <row r="49">
          <cell r="I49">
            <v>2.2999999999999998</v>
          </cell>
          <cell r="J49">
            <v>1</v>
          </cell>
          <cell r="K49">
            <v>1</v>
          </cell>
          <cell r="L49">
            <v>2.2999999999999998</v>
          </cell>
          <cell r="M49" t="str">
            <v>糸尺</v>
          </cell>
          <cell r="N49" t="str">
            <v>糸尺</v>
          </cell>
          <cell r="O49">
            <v>0.36</v>
          </cell>
          <cell r="P49">
            <v>0.82</v>
          </cell>
          <cell r="Q49">
            <v>0.82</v>
          </cell>
        </row>
        <row r="50">
          <cell r="I50">
            <v>2.1</v>
          </cell>
          <cell r="J50">
            <v>1</v>
          </cell>
          <cell r="K50">
            <v>1</v>
          </cell>
          <cell r="L50">
            <v>2.1</v>
          </cell>
          <cell r="M50" t="str">
            <v>糸尺</v>
          </cell>
          <cell r="N50" t="str">
            <v>糸尺</v>
          </cell>
          <cell r="O50">
            <v>0.36</v>
          </cell>
          <cell r="P50">
            <v>0.75</v>
          </cell>
          <cell r="Q50">
            <v>0.75</v>
          </cell>
        </row>
        <row r="51">
          <cell r="I51">
            <v>1.8</v>
          </cell>
          <cell r="J51">
            <v>1</v>
          </cell>
          <cell r="K51">
            <v>1</v>
          </cell>
          <cell r="L51">
            <v>1.8</v>
          </cell>
          <cell r="M51" t="str">
            <v>糸尺</v>
          </cell>
          <cell r="N51" t="str">
            <v>糸尺</v>
          </cell>
          <cell r="O51">
            <v>0.36</v>
          </cell>
          <cell r="P51">
            <v>0.64</v>
          </cell>
          <cell r="Q51">
            <v>0.64</v>
          </cell>
        </row>
        <row r="52">
          <cell r="I52">
            <v>0.95</v>
          </cell>
          <cell r="J52">
            <v>1</v>
          </cell>
          <cell r="K52">
            <v>1</v>
          </cell>
          <cell r="L52">
            <v>0.95</v>
          </cell>
          <cell r="M52" t="str">
            <v>糸尺</v>
          </cell>
          <cell r="N52" t="str">
            <v>糸尺</v>
          </cell>
          <cell r="O52">
            <v>0.36</v>
          </cell>
          <cell r="P52">
            <v>0.34</v>
          </cell>
          <cell r="Q52">
            <v>0.34</v>
          </cell>
        </row>
        <row r="53">
          <cell r="J53" t="str">
            <v>計</v>
          </cell>
          <cell r="K53">
            <v>55</v>
          </cell>
          <cell r="L53">
            <v>190.53000000000003</v>
          </cell>
          <cell r="M53" t="str">
            <v>ｍ</v>
          </cell>
        </row>
        <row r="55">
          <cell r="H55" t="str">
            <v>小口</v>
          </cell>
          <cell r="I55">
            <v>0.15</v>
          </cell>
          <cell r="J55">
            <v>2</v>
          </cell>
          <cell r="K55">
            <v>38</v>
          </cell>
          <cell r="L55">
            <v>11.4</v>
          </cell>
          <cell r="M55" t="str">
            <v>糸尺</v>
          </cell>
          <cell r="N55" t="str">
            <v>糸尺</v>
          </cell>
          <cell r="O55">
            <v>0.14000000000000001</v>
          </cell>
        </row>
        <row r="56">
          <cell r="I56">
            <v>0.15</v>
          </cell>
          <cell r="J56">
            <v>2</v>
          </cell>
          <cell r="K56">
            <v>17</v>
          </cell>
          <cell r="L56">
            <v>5.0999999999999996</v>
          </cell>
          <cell r="M56" t="str">
            <v>糸尺</v>
          </cell>
          <cell r="N56" t="str">
            <v>糸尺</v>
          </cell>
          <cell r="O56">
            <v>0.14000000000000001</v>
          </cell>
          <cell r="P56">
            <v>0.71</v>
          </cell>
          <cell r="Q56">
            <v>0.71</v>
          </cell>
        </row>
        <row r="58">
          <cell r="B58" t="str">
            <v>棚板</v>
          </cell>
          <cell r="C58" t="str">
            <v>ﾋﾊﾞ集成材</v>
          </cell>
          <cell r="D58" t="str">
            <v>ﾋﾊﾞ集成材</v>
          </cell>
          <cell r="E58" t="str">
            <v>W570×L1400</v>
          </cell>
          <cell r="F58">
            <v>12</v>
          </cell>
          <cell r="G58" t="str">
            <v>ヶ所</v>
          </cell>
          <cell r="H58" t="str">
            <v>内装集計より</v>
          </cell>
          <cell r="I58" t="str">
            <v>内装集計より</v>
          </cell>
          <cell r="J58" t="str">
            <v>ヶ所</v>
          </cell>
          <cell r="K58">
            <v>12</v>
          </cell>
          <cell r="L58">
            <v>12</v>
          </cell>
          <cell r="M58" t="str">
            <v>ヶ所</v>
          </cell>
        </row>
        <row r="59">
          <cell r="E59" t="str">
            <v>W570×L1100</v>
          </cell>
          <cell r="F59">
            <v>1</v>
          </cell>
          <cell r="G59" t="str">
            <v>ヶ所</v>
          </cell>
          <cell r="H59">
            <v>1</v>
          </cell>
          <cell r="I59" t="str">
            <v>ヶ所</v>
          </cell>
          <cell r="J59">
            <v>1</v>
          </cell>
          <cell r="K59" t="str">
            <v>ヶ所</v>
          </cell>
          <cell r="L59">
            <v>1</v>
          </cell>
          <cell r="M59" t="str">
            <v>ヶ所</v>
          </cell>
        </row>
        <row r="62">
          <cell r="B62" t="str">
            <v>小計</v>
          </cell>
          <cell r="C62">
            <v>0</v>
          </cell>
          <cell r="D62">
            <v>17.360000000000003</v>
          </cell>
          <cell r="E62">
            <v>35.090000000000003</v>
          </cell>
          <cell r="F62">
            <v>0</v>
          </cell>
          <cell r="G62">
            <v>17.360000000000003</v>
          </cell>
          <cell r="H62">
            <v>35.090000000000003</v>
          </cell>
          <cell r="I62">
            <v>0</v>
          </cell>
          <cell r="J62">
            <v>17.360000000000003</v>
          </cell>
          <cell r="K62">
            <v>35.090000000000003</v>
          </cell>
          <cell r="L62">
            <v>0</v>
          </cell>
          <cell r="M62">
            <v>17.360000000000003</v>
          </cell>
          <cell r="N62">
            <v>35.090000000000003</v>
          </cell>
          <cell r="O62">
            <v>0</v>
          </cell>
          <cell r="P62">
            <v>0</v>
          </cell>
          <cell r="Q62">
            <v>17.360000000000003</v>
          </cell>
          <cell r="R62">
            <v>35.090000000000003</v>
          </cell>
        </row>
        <row r="63">
          <cell r="B63" t="str">
            <v>鋼製建具額縁</v>
          </cell>
          <cell r="C63">
            <v>25</v>
          </cell>
          <cell r="D63">
            <v>75</v>
          </cell>
          <cell r="E63">
            <v>25</v>
          </cell>
          <cell r="F63">
            <v>75</v>
          </cell>
          <cell r="G63">
            <v>30</v>
          </cell>
          <cell r="H63">
            <v>78</v>
          </cell>
          <cell r="I63" t="str">
            <v>建具集計より</v>
          </cell>
          <cell r="J63">
            <v>33.32</v>
          </cell>
          <cell r="K63">
            <v>33.32</v>
          </cell>
          <cell r="L63">
            <v>33.32</v>
          </cell>
          <cell r="M63">
            <v>7.8E-2</v>
          </cell>
          <cell r="N63">
            <v>33.32</v>
          </cell>
          <cell r="O63">
            <v>33.32</v>
          </cell>
          <cell r="P63">
            <v>33.32</v>
          </cell>
          <cell r="Q63">
            <v>33.32</v>
          </cell>
          <cell r="R63">
            <v>33.32</v>
          </cell>
        </row>
        <row r="64">
          <cell r="B64" t="str">
            <v>〃</v>
          </cell>
          <cell r="C64">
            <v>25</v>
          </cell>
          <cell r="D64">
            <v>90</v>
          </cell>
          <cell r="E64">
            <v>25</v>
          </cell>
          <cell r="F64">
            <v>90</v>
          </cell>
          <cell r="G64">
            <v>30</v>
          </cell>
          <cell r="H64">
            <v>93</v>
          </cell>
          <cell r="I64" t="str">
            <v>建具集計より</v>
          </cell>
          <cell r="J64">
            <v>4.2699999999999996</v>
          </cell>
          <cell r="K64">
            <v>4.2699999999999996</v>
          </cell>
          <cell r="L64">
            <v>4.2699999999999996</v>
          </cell>
          <cell r="M64">
            <v>1.1900000000000001E-2</v>
          </cell>
          <cell r="N64">
            <v>4.2699999999999996</v>
          </cell>
          <cell r="O64">
            <v>4.2699999999999996</v>
          </cell>
          <cell r="P64">
            <v>4.2699999999999996</v>
          </cell>
          <cell r="Q64">
            <v>4.2699999999999996</v>
          </cell>
          <cell r="R64">
            <v>4.2699999999999996</v>
          </cell>
        </row>
        <row r="65">
          <cell r="B65" t="str">
            <v>〃</v>
          </cell>
          <cell r="C65">
            <v>25</v>
          </cell>
          <cell r="D65">
            <v>130</v>
          </cell>
          <cell r="E65">
            <v>25</v>
          </cell>
          <cell r="F65">
            <v>130</v>
          </cell>
          <cell r="G65">
            <v>30</v>
          </cell>
          <cell r="H65">
            <v>133</v>
          </cell>
          <cell r="I65" t="str">
            <v>建具集計より</v>
          </cell>
          <cell r="J65">
            <v>4.2699999999999996</v>
          </cell>
          <cell r="K65">
            <v>4.2699999999999996</v>
          </cell>
          <cell r="L65">
            <v>4.2699999999999996</v>
          </cell>
          <cell r="M65">
            <v>1.7000000000000001E-2</v>
          </cell>
          <cell r="N65">
            <v>4.2699999999999996</v>
          </cell>
          <cell r="O65">
            <v>4.2699999999999996</v>
          </cell>
          <cell r="P65">
            <v>4.2699999999999996</v>
          </cell>
          <cell r="Q65">
            <v>4.2699999999999996</v>
          </cell>
          <cell r="R65">
            <v>4.2699999999999996</v>
          </cell>
        </row>
        <row r="66">
          <cell r="B66" t="str">
            <v>鋼製軽量額縁</v>
          </cell>
          <cell r="C66">
            <v>25</v>
          </cell>
          <cell r="D66">
            <v>75</v>
          </cell>
          <cell r="E66">
            <v>25</v>
          </cell>
          <cell r="F66">
            <v>75</v>
          </cell>
          <cell r="G66">
            <v>30</v>
          </cell>
          <cell r="H66">
            <v>78</v>
          </cell>
          <cell r="I66" t="str">
            <v>建具集計より</v>
          </cell>
          <cell r="J66">
            <v>14.65</v>
          </cell>
          <cell r="K66">
            <v>14.65</v>
          </cell>
          <cell r="L66">
            <v>14.65</v>
          </cell>
          <cell r="M66">
            <v>3.4299999999999997E-2</v>
          </cell>
          <cell r="N66">
            <v>14.65</v>
          </cell>
          <cell r="O66">
            <v>14.65</v>
          </cell>
          <cell r="P66">
            <v>14.65</v>
          </cell>
          <cell r="Q66">
            <v>14.65</v>
          </cell>
          <cell r="R66">
            <v>14.65</v>
          </cell>
        </row>
        <row r="67">
          <cell r="B67" t="str">
            <v>〃</v>
          </cell>
          <cell r="C67">
            <v>25</v>
          </cell>
          <cell r="D67">
            <v>105</v>
          </cell>
          <cell r="E67">
            <v>25</v>
          </cell>
          <cell r="F67">
            <v>105</v>
          </cell>
          <cell r="G67">
            <v>30</v>
          </cell>
          <cell r="H67">
            <v>108</v>
          </cell>
          <cell r="I67" t="str">
            <v>建具集計より</v>
          </cell>
          <cell r="J67">
            <v>14.65</v>
          </cell>
          <cell r="K67">
            <v>14.65</v>
          </cell>
          <cell r="L67">
            <v>14.65</v>
          </cell>
          <cell r="M67">
            <v>4.7500000000000001E-2</v>
          </cell>
          <cell r="N67">
            <v>14.65</v>
          </cell>
          <cell r="O67">
            <v>14.65</v>
          </cell>
          <cell r="P67">
            <v>14.65</v>
          </cell>
          <cell r="Q67">
            <v>14.65</v>
          </cell>
          <cell r="R67">
            <v>14.65</v>
          </cell>
        </row>
        <row r="68">
          <cell r="B68" t="str">
            <v>〃</v>
          </cell>
          <cell r="C68">
            <v>25</v>
          </cell>
          <cell r="D68">
            <v>130</v>
          </cell>
          <cell r="E68">
            <v>25</v>
          </cell>
          <cell r="F68">
            <v>130</v>
          </cell>
          <cell r="G68">
            <v>30</v>
          </cell>
          <cell r="H68">
            <v>133</v>
          </cell>
          <cell r="I68" t="str">
            <v>建具集計より</v>
          </cell>
          <cell r="J68">
            <v>4.6500000000000004</v>
          </cell>
          <cell r="K68">
            <v>4.6500000000000004</v>
          </cell>
          <cell r="L68">
            <v>4.6500000000000004</v>
          </cell>
          <cell r="M68">
            <v>1.8599999999999998E-2</v>
          </cell>
          <cell r="N68">
            <v>4.6500000000000004</v>
          </cell>
          <cell r="O68">
            <v>4.6500000000000004</v>
          </cell>
          <cell r="P68">
            <v>4.6500000000000004</v>
          </cell>
          <cell r="Q68">
            <v>4.6500000000000004</v>
          </cell>
          <cell r="R68">
            <v>4.6500000000000004</v>
          </cell>
        </row>
        <row r="69">
          <cell r="B69" t="str">
            <v>ｱﾙﾐ建具額縁</v>
          </cell>
          <cell r="C69" t="str">
            <v>併行</v>
          </cell>
          <cell r="D69">
            <v>25</v>
          </cell>
          <cell r="E69">
            <v>25</v>
          </cell>
          <cell r="F69">
            <v>115</v>
          </cell>
          <cell r="G69">
            <v>30</v>
          </cell>
          <cell r="H69">
            <v>118</v>
          </cell>
          <cell r="I69" t="str">
            <v>建具集計より</v>
          </cell>
          <cell r="J69">
            <v>4.1300000000000003E-2</v>
          </cell>
          <cell r="K69">
            <v>11.68</v>
          </cell>
          <cell r="L69">
            <v>11.68</v>
          </cell>
          <cell r="M69">
            <v>4.1300000000000003E-2</v>
          </cell>
          <cell r="N69">
            <v>11.68</v>
          </cell>
          <cell r="O69">
            <v>11.68</v>
          </cell>
          <cell r="P69">
            <v>11.68</v>
          </cell>
          <cell r="Q69">
            <v>11.68</v>
          </cell>
          <cell r="R69">
            <v>11.68</v>
          </cell>
        </row>
        <row r="70">
          <cell r="B70" t="str">
            <v>〃</v>
          </cell>
          <cell r="C70">
            <v>25</v>
          </cell>
          <cell r="D70">
            <v>135</v>
          </cell>
          <cell r="E70">
            <v>25</v>
          </cell>
          <cell r="F70">
            <v>135</v>
          </cell>
          <cell r="G70">
            <v>30</v>
          </cell>
          <cell r="H70">
            <v>138</v>
          </cell>
          <cell r="I70" t="str">
            <v>建具集計より</v>
          </cell>
          <cell r="J70">
            <v>458.26999999999992</v>
          </cell>
          <cell r="K70">
            <v>458.26999999999992</v>
          </cell>
          <cell r="L70">
            <v>458.26999999999992</v>
          </cell>
          <cell r="M70">
            <v>1.8972</v>
          </cell>
          <cell r="N70">
            <v>458.26999999999992</v>
          </cell>
          <cell r="O70">
            <v>458.26999999999992</v>
          </cell>
          <cell r="P70">
            <v>458.26999999999992</v>
          </cell>
          <cell r="Q70">
            <v>458.26999999999992</v>
          </cell>
          <cell r="R70">
            <v>458.26999999999992</v>
          </cell>
        </row>
        <row r="71">
          <cell r="B71" t="str">
            <v>〃</v>
          </cell>
          <cell r="C71">
            <v>25</v>
          </cell>
          <cell r="D71">
            <v>135</v>
          </cell>
          <cell r="E71">
            <v>25</v>
          </cell>
          <cell r="F71">
            <v>135</v>
          </cell>
          <cell r="G71">
            <v>30</v>
          </cell>
          <cell r="H71">
            <v>138</v>
          </cell>
          <cell r="I71" t="str">
            <v>建具集計より</v>
          </cell>
          <cell r="J71">
            <v>155.63999999999999</v>
          </cell>
          <cell r="K71">
            <v>155.63999999999999</v>
          </cell>
          <cell r="L71">
            <v>155.63999999999999</v>
          </cell>
          <cell r="M71">
            <v>0.64429999999999998</v>
          </cell>
          <cell r="N71">
            <v>155.63999999999999</v>
          </cell>
          <cell r="O71">
            <v>155.63999999999999</v>
          </cell>
          <cell r="P71">
            <v>155.63999999999999</v>
          </cell>
        </row>
        <row r="72">
          <cell r="B72" t="str">
            <v>〃</v>
          </cell>
          <cell r="C72">
            <v>25</v>
          </cell>
          <cell r="D72">
            <v>145</v>
          </cell>
          <cell r="E72">
            <v>25</v>
          </cell>
          <cell r="F72">
            <v>145</v>
          </cell>
          <cell r="G72">
            <v>30</v>
          </cell>
          <cell r="H72">
            <v>148</v>
          </cell>
          <cell r="I72" t="str">
            <v>建具集計より</v>
          </cell>
          <cell r="J72">
            <v>24.62</v>
          </cell>
          <cell r="K72">
            <v>24.62</v>
          </cell>
          <cell r="L72">
            <v>24.62</v>
          </cell>
          <cell r="M72">
            <v>0.10929999999999999</v>
          </cell>
          <cell r="N72">
            <v>24.62</v>
          </cell>
          <cell r="O72">
            <v>24.62</v>
          </cell>
          <cell r="P72">
            <v>24.62</v>
          </cell>
          <cell r="Q72">
            <v>24.62</v>
          </cell>
          <cell r="R72">
            <v>24.62</v>
          </cell>
        </row>
        <row r="73">
          <cell r="B73" t="str">
            <v>〃</v>
          </cell>
          <cell r="C73">
            <v>25</v>
          </cell>
          <cell r="D73">
            <v>155</v>
          </cell>
          <cell r="E73">
            <v>25</v>
          </cell>
          <cell r="F73">
            <v>155</v>
          </cell>
          <cell r="G73">
            <v>30</v>
          </cell>
          <cell r="H73">
            <v>158</v>
          </cell>
          <cell r="I73" t="str">
            <v>建具集計より</v>
          </cell>
          <cell r="J73">
            <v>100.16000000000001</v>
          </cell>
          <cell r="K73">
            <v>100.16000000000001</v>
          </cell>
          <cell r="L73">
            <v>100.16000000000001</v>
          </cell>
          <cell r="M73">
            <v>0.4748</v>
          </cell>
          <cell r="N73">
            <v>100.16000000000001</v>
          </cell>
          <cell r="O73">
            <v>100.16000000000001</v>
          </cell>
          <cell r="P73">
            <v>100.16000000000001</v>
          </cell>
          <cell r="Q73">
            <v>100.16000000000001</v>
          </cell>
          <cell r="R73">
            <v>100.16000000000001</v>
          </cell>
        </row>
        <row r="74">
          <cell r="B74" t="str">
            <v>〃</v>
          </cell>
          <cell r="C74">
            <v>25</v>
          </cell>
          <cell r="D74">
            <v>180</v>
          </cell>
          <cell r="E74">
            <v>25</v>
          </cell>
          <cell r="F74">
            <v>180</v>
          </cell>
          <cell r="G74">
            <v>30</v>
          </cell>
          <cell r="H74">
            <v>183</v>
          </cell>
          <cell r="I74" t="str">
            <v>建具集計より</v>
          </cell>
          <cell r="J74">
            <v>3.92</v>
          </cell>
          <cell r="K74">
            <v>3.92</v>
          </cell>
          <cell r="L74">
            <v>3.92</v>
          </cell>
          <cell r="M74">
            <v>2.1499999999999998E-2</v>
          </cell>
          <cell r="N74">
            <v>3.92</v>
          </cell>
          <cell r="O74">
            <v>3.92</v>
          </cell>
          <cell r="P74">
            <v>3.92</v>
          </cell>
          <cell r="Q74">
            <v>3.92</v>
          </cell>
          <cell r="R74">
            <v>3.92</v>
          </cell>
        </row>
        <row r="75">
          <cell r="B75" t="str">
            <v>〃</v>
          </cell>
          <cell r="C75" t="str">
            <v>単独</v>
          </cell>
          <cell r="D75">
            <v>25</v>
          </cell>
          <cell r="E75">
            <v>25</v>
          </cell>
          <cell r="F75">
            <v>40</v>
          </cell>
          <cell r="G75">
            <v>30</v>
          </cell>
          <cell r="H75">
            <v>43</v>
          </cell>
          <cell r="I75" t="str">
            <v>建具集計より</v>
          </cell>
          <cell r="J75">
            <v>0.01</v>
          </cell>
          <cell r="K75">
            <v>7.76</v>
          </cell>
          <cell r="L75">
            <v>7.76</v>
          </cell>
          <cell r="M75">
            <v>0.01</v>
          </cell>
          <cell r="N75">
            <v>7.76</v>
          </cell>
          <cell r="O75">
            <v>7.76</v>
          </cell>
          <cell r="P75">
            <v>7.76</v>
          </cell>
          <cell r="Q75">
            <v>7.76</v>
          </cell>
          <cell r="R75">
            <v>7.76</v>
          </cell>
        </row>
        <row r="76">
          <cell r="B76" t="str">
            <v>〃</v>
          </cell>
          <cell r="C76">
            <v>25</v>
          </cell>
          <cell r="D76">
            <v>80</v>
          </cell>
          <cell r="E76">
            <v>25</v>
          </cell>
          <cell r="F76">
            <v>80</v>
          </cell>
          <cell r="G76">
            <v>30</v>
          </cell>
          <cell r="H76">
            <v>83</v>
          </cell>
          <cell r="I76" t="str">
            <v>建具集計より</v>
          </cell>
          <cell r="J76">
            <v>15.98</v>
          </cell>
          <cell r="K76">
            <v>15.98</v>
          </cell>
          <cell r="L76">
            <v>15.98</v>
          </cell>
          <cell r="M76">
            <v>3.9800000000000002E-2</v>
          </cell>
          <cell r="N76">
            <v>15.98</v>
          </cell>
          <cell r="O76">
            <v>15.98</v>
          </cell>
          <cell r="P76">
            <v>15.98</v>
          </cell>
          <cell r="Q76">
            <v>15.98</v>
          </cell>
          <cell r="R76">
            <v>15.98</v>
          </cell>
        </row>
        <row r="77">
          <cell r="B77" t="str">
            <v>〃</v>
          </cell>
          <cell r="C77">
            <v>25</v>
          </cell>
          <cell r="D77">
            <v>135</v>
          </cell>
          <cell r="E77">
            <v>25</v>
          </cell>
          <cell r="F77">
            <v>135</v>
          </cell>
          <cell r="G77">
            <v>30</v>
          </cell>
          <cell r="H77">
            <v>138</v>
          </cell>
          <cell r="I77" t="str">
            <v>建具集計より</v>
          </cell>
          <cell r="J77">
            <v>22.48</v>
          </cell>
          <cell r="K77">
            <v>22.48</v>
          </cell>
          <cell r="L77">
            <v>22.48</v>
          </cell>
          <cell r="M77">
            <v>9.3100000000000002E-2</v>
          </cell>
          <cell r="N77">
            <v>22.48</v>
          </cell>
          <cell r="O77">
            <v>22.48</v>
          </cell>
          <cell r="P77">
            <v>22.48</v>
          </cell>
          <cell r="Q77">
            <v>22.48</v>
          </cell>
          <cell r="R77">
            <v>22.48</v>
          </cell>
        </row>
        <row r="78">
          <cell r="B78" t="str">
            <v>木建具額縁</v>
          </cell>
          <cell r="C78">
            <v>25</v>
          </cell>
          <cell r="D78">
            <v>28</v>
          </cell>
          <cell r="E78">
            <v>25</v>
          </cell>
          <cell r="F78">
            <v>28</v>
          </cell>
          <cell r="G78">
            <v>30</v>
          </cell>
          <cell r="H78">
            <v>31</v>
          </cell>
          <cell r="I78" t="str">
            <v>建具集計より</v>
          </cell>
          <cell r="J78">
            <v>883.66</v>
          </cell>
          <cell r="K78">
            <v>883.66</v>
          </cell>
          <cell r="L78">
            <v>883.66</v>
          </cell>
          <cell r="M78">
            <v>0.82179999999999997</v>
          </cell>
          <cell r="N78">
            <v>883.66</v>
          </cell>
          <cell r="O78">
            <v>883.66</v>
          </cell>
          <cell r="P78">
            <v>883.66</v>
          </cell>
          <cell r="Q78">
            <v>883.66</v>
          </cell>
          <cell r="R78">
            <v>883.66</v>
          </cell>
        </row>
        <row r="79">
          <cell r="B79" t="str">
            <v>〃</v>
          </cell>
          <cell r="C79">
            <v>25</v>
          </cell>
          <cell r="D79">
            <v>105</v>
          </cell>
          <cell r="E79">
            <v>25</v>
          </cell>
          <cell r="F79">
            <v>105</v>
          </cell>
          <cell r="G79">
            <v>30</v>
          </cell>
          <cell r="H79">
            <v>108</v>
          </cell>
          <cell r="I79" t="str">
            <v>建具集計より</v>
          </cell>
          <cell r="J79">
            <v>14.34</v>
          </cell>
          <cell r="K79">
            <v>14.34</v>
          </cell>
          <cell r="L79">
            <v>14.34</v>
          </cell>
          <cell r="M79">
            <v>4.65E-2</v>
          </cell>
          <cell r="N79">
            <v>14.34</v>
          </cell>
          <cell r="O79">
            <v>14.34</v>
          </cell>
          <cell r="P79">
            <v>14.34</v>
          </cell>
          <cell r="Q79">
            <v>14.34</v>
          </cell>
          <cell r="R79">
            <v>14.34</v>
          </cell>
        </row>
        <row r="80">
          <cell r="K80" t="str">
            <v>計</v>
          </cell>
          <cell r="L80">
            <v>1774.32</v>
          </cell>
          <cell r="M80">
            <v>4.4069000000000003</v>
          </cell>
          <cell r="N80">
            <v>1.1499999999999999</v>
          </cell>
          <cell r="O80">
            <v>5.0678999999999998</v>
          </cell>
        </row>
        <row r="82">
          <cell r="B82" t="str">
            <v>木製建具枠</v>
          </cell>
          <cell r="C82" t="str">
            <v>ﾀﾃ枠</v>
          </cell>
          <cell r="D82">
            <v>40</v>
          </cell>
          <cell r="E82">
            <v>40</v>
          </cell>
          <cell r="F82">
            <v>100</v>
          </cell>
          <cell r="G82">
            <v>45</v>
          </cell>
          <cell r="H82">
            <v>105</v>
          </cell>
          <cell r="I82" t="str">
            <v>建具集計より</v>
          </cell>
          <cell r="J82">
            <v>1.3955</v>
          </cell>
          <cell r="K82">
            <v>295.34999999999991</v>
          </cell>
          <cell r="L82">
            <v>295.34999999999991</v>
          </cell>
          <cell r="M82">
            <v>1.3955</v>
          </cell>
        </row>
        <row r="83">
          <cell r="B83" t="str">
            <v>〃</v>
          </cell>
          <cell r="C83" t="str">
            <v>上枠</v>
          </cell>
          <cell r="D83">
            <v>40</v>
          </cell>
          <cell r="E83">
            <v>40</v>
          </cell>
          <cell r="F83">
            <v>100</v>
          </cell>
          <cell r="G83">
            <v>45</v>
          </cell>
          <cell r="H83">
            <v>105</v>
          </cell>
          <cell r="I83" t="str">
            <v>建具集計より</v>
          </cell>
          <cell r="J83">
            <v>0.68130000000000002</v>
          </cell>
          <cell r="K83">
            <v>144.19</v>
          </cell>
          <cell r="L83">
            <v>144.19</v>
          </cell>
          <cell r="M83">
            <v>0.68130000000000002</v>
          </cell>
        </row>
        <row r="84">
          <cell r="B84" t="str">
            <v>〃</v>
          </cell>
          <cell r="C84" t="str">
            <v>中鴨居</v>
          </cell>
          <cell r="D84">
            <v>60</v>
          </cell>
          <cell r="E84">
            <v>60</v>
          </cell>
          <cell r="F84">
            <v>100</v>
          </cell>
          <cell r="G84">
            <v>65</v>
          </cell>
          <cell r="H84">
            <v>105</v>
          </cell>
          <cell r="I84" t="str">
            <v>建具集計より</v>
          </cell>
          <cell r="J84">
            <v>0.66410000000000002</v>
          </cell>
          <cell r="K84">
            <v>97.31</v>
          </cell>
          <cell r="L84">
            <v>97.31</v>
          </cell>
          <cell r="M84">
            <v>0.66410000000000002</v>
          </cell>
        </row>
        <row r="85">
          <cell r="B85" t="str">
            <v>〃</v>
          </cell>
          <cell r="C85" t="str">
            <v>下枠</v>
          </cell>
          <cell r="D85">
            <v>40</v>
          </cell>
          <cell r="E85">
            <v>40</v>
          </cell>
          <cell r="F85">
            <v>100</v>
          </cell>
          <cell r="G85">
            <v>45</v>
          </cell>
          <cell r="H85">
            <v>105</v>
          </cell>
          <cell r="I85" t="str">
            <v>建具集計より</v>
          </cell>
          <cell r="J85">
            <v>0.2228</v>
          </cell>
          <cell r="K85">
            <v>47.150000000000006</v>
          </cell>
          <cell r="L85">
            <v>47.150000000000006</v>
          </cell>
          <cell r="M85">
            <v>0.2228</v>
          </cell>
        </row>
        <row r="86">
          <cell r="K86" t="str">
            <v>計</v>
          </cell>
          <cell r="L86">
            <v>583.99999999999989</v>
          </cell>
          <cell r="M86">
            <v>2.9636999999999998</v>
          </cell>
          <cell r="N86">
            <v>1.1499999999999999</v>
          </cell>
          <cell r="O86">
            <v>3.4083000000000001</v>
          </cell>
        </row>
        <row r="90">
          <cell r="B90" t="str">
            <v>小計</v>
          </cell>
          <cell r="C90">
            <v>8.4762000000000004</v>
          </cell>
          <cell r="D90">
            <v>155.63999999999999</v>
          </cell>
          <cell r="E90">
            <v>0</v>
          </cell>
          <cell r="F90">
            <v>1618.6799999999998</v>
          </cell>
          <cell r="G90">
            <v>8.4762000000000004</v>
          </cell>
          <cell r="H90">
            <v>155.63999999999999</v>
          </cell>
          <cell r="I90">
            <v>0</v>
          </cell>
          <cell r="J90">
            <v>1618.6799999999998</v>
          </cell>
          <cell r="K90">
            <v>8.4762000000000004</v>
          </cell>
          <cell r="L90">
            <v>155.63999999999999</v>
          </cell>
          <cell r="M90">
            <v>0</v>
          </cell>
          <cell r="N90">
            <v>1618.6799999999998</v>
          </cell>
          <cell r="O90">
            <v>8.4762000000000004</v>
          </cell>
          <cell r="P90">
            <v>155.63999999999999</v>
          </cell>
          <cell r="Q90">
            <v>0</v>
          </cell>
          <cell r="R90">
            <v>1618.6799999999998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拾い書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  <sheetName val="概算"/>
      <sheetName val="強電複合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  <sheetData sheetId="2" refreshError="1"/>
      <sheetData sheetId="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掛率"/>
      <sheetName val="代価（ｹｰﾌﾞﾙ）"/>
      <sheetName val="代価（配管）"/>
      <sheetName val="代価（ＢＯＸ）"/>
      <sheetName val="代価（ＬＤ）"/>
      <sheetName val="代価（その他）"/>
      <sheetName val="代価（分電盤）"/>
      <sheetName val="代価（照明器具）"/>
      <sheetName val="代価（土工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  <sheetName val="Sheet1"/>
      <sheetName val="見積比較表"/>
      <sheetName val="石ヶ戸解体"/>
      <sheetName val="東高校"/>
      <sheetName val="拾い書"/>
      <sheetName val="体育館"/>
      <sheetName val="内訳（水産）"/>
      <sheetName val="Sheet3"/>
      <sheetName val="改修内訳"/>
      <sheetName val="代価表"/>
      <sheetName val="建積比較"/>
      <sheetName val="諸経費"/>
      <sheetName val="Sheet1 (2)"/>
      <sheetName val="Sheet1 (3)"/>
      <sheetName val="現場説明書"/>
      <sheetName val="概要書"/>
      <sheetName val="公開表紙"/>
      <sheetName val="公開総括表"/>
      <sheetName val="公開数量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石ヶ戸解体"/>
      <sheetName val="Sheet3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改修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強電複合"/>
      <sheetName val="H8県住内訳"/>
      <sheetName val="青森東下"/>
      <sheetName val="建築工事内訳"/>
      <sheetName val="#REF"/>
      <sheetName val="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改修内訳"/>
      <sheetName val="Sheet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体育館"/>
      <sheetName val="強電複合"/>
      <sheetName val="A-1墨だし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H8県住内訳"/>
      <sheetName val="強電複合"/>
      <sheetName val="複合単価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  <sheetName val="複合単価表"/>
      <sheetName val="見積比較表"/>
      <sheetName val="物積比較表"/>
      <sheetName val="盤歩掛り"/>
      <sheetName val="電管・電線 H13"/>
      <sheetName val="照度計算"/>
      <sheetName val="幹線計算"/>
      <sheetName val="ｽｲｯﾁ単価"/>
      <sheetName val="電管・電線"/>
      <sheetName val="掘削費"/>
      <sheetName val="ﾊﾝﾄﾞﾎｰﾙ"/>
      <sheetName val="ﾃﾚﾋﾞ調整"/>
      <sheetName val="ﾗｯｸ吊金"/>
      <sheetName val="塗装費"/>
      <sheetName val="装柱材"/>
      <sheetName val="立会検査費"/>
      <sheetName val="概要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  <sheetName val="第一埠頭内訳"/>
      <sheetName val="強電複合"/>
      <sheetName val="#REF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理由書"/>
      <sheetName val="設計書鏡"/>
      <sheetName val="別紙年度区分表"/>
      <sheetName val="総括（H11申請）変更 (2)"/>
      <sheetName val="鏡"/>
      <sheetName val="土総括(Ｈ11申請から変更)"/>
      <sheetName val="土木(変更内訳)"/>
      <sheetName val="土木のみ(軽微変更後経費)"/>
      <sheetName val="土木(明細)"/>
      <sheetName val="舗装工２数量計算書"/>
      <sheetName val="側溝改修数量計算書"/>
      <sheetName val="　資　　料　⇒　"/>
      <sheetName val="土植全体(軽微変更後経費)"/>
      <sheetName val="ﾌﾛｰ（H13） (軽微変更用)"/>
      <sheetName val="土植(経)"/>
      <sheetName val="運動施設数量計算書"/>
      <sheetName val="舗装工 １数量計算書"/>
      <sheetName val="塗装・休養数量計算書"/>
      <sheetName val="Sheet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20">
          <cell r="F20">
            <v>6280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総括(Ｈ11申請)"/>
      <sheetName val="内訳"/>
      <sheetName val="○植(経)"/>
      <sheetName val="○植(内容)"/>
      <sheetName val="明細1～14"/>
      <sheetName val="明細15～19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80">
          <cell r="F180">
            <v>35631</v>
          </cell>
        </row>
        <row r="200">
          <cell r="F200">
            <v>1919</v>
          </cell>
        </row>
        <row r="220">
          <cell r="F220">
            <v>1497</v>
          </cell>
        </row>
        <row r="240">
          <cell r="F240">
            <v>1199</v>
          </cell>
        </row>
        <row r="260">
          <cell r="F260">
            <v>1232</v>
          </cell>
        </row>
      </sheetData>
      <sheetData sheetId="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青森高等学校校舎第１期(特別教室棟）当初と差替14.6"/>
      <sheetName val="#REF"/>
      <sheetName val="強電複合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9124C-7C5B-42C5-BCE3-FA8341F343A1}">
  <sheetPr>
    <tabColor rgb="FF00B0F0"/>
  </sheetPr>
  <dimension ref="A1:P39"/>
  <sheetViews>
    <sheetView tabSelected="1" view="pageBreakPreview" zoomScaleNormal="100" zoomScaleSheetLayoutView="100" workbookViewId="0"/>
  </sheetViews>
  <sheetFormatPr defaultRowHeight="12"/>
  <cols>
    <col min="1" max="7" width="8.88671875" style="194"/>
    <col min="8" max="8" width="9.109375" style="194" customWidth="1"/>
    <col min="9" max="263" width="8.88671875" style="194"/>
    <col min="264" max="264" width="9.109375" style="194" customWidth="1"/>
    <col min="265" max="519" width="8.88671875" style="194"/>
    <col min="520" max="520" width="9.109375" style="194" customWidth="1"/>
    <col min="521" max="775" width="8.88671875" style="194"/>
    <col min="776" max="776" width="9.109375" style="194" customWidth="1"/>
    <col min="777" max="1031" width="8.88671875" style="194"/>
    <col min="1032" max="1032" width="9.109375" style="194" customWidth="1"/>
    <col min="1033" max="1287" width="8.88671875" style="194"/>
    <col min="1288" max="1288" width="9.109375" style="194" customWidth="1"/>
    <col min="1289" max="1543" width="8.88671875" style="194"/>
    <col min="1544" max="1544" width="9.109375" style="194" customWidth="1"/>
    <col min="1545" max="1799" width="8.88671875" style="194"/>
    <col min="1800" max="1800" width="9.109375" style="194" customWidth="1"/>
    <col min="1801" max="2055" width="8.88671875" style="194"/>
    <col min="2056" max="2056" width="9.109375" style="194" customWidth="1"/>
    <col min="2057" max="2311" width="8.88671875" style="194"/>
    <col min="2312" max="2312" width="9.109375" style="194" customWidth="1"/>
    <col min="2313" max="2567" width="8.88671875" style="194"/>
    <col min="2568" max="2568" width="9.109375" style="194" customWidth="1"/>
    <col min="2569" max="2823" width="8.88671875" style="194"/>
    <col min="2824" max="2824" width="9.109375" style="194" customWidth="1"/>
    <col min="2825" max="3079" width="8.88671875" style="194"/>
    <col min="3080" max="3080" width="9.109375" style="194" customWidth="1"/>
    <col min="3081" max="3335" width="8.88671875" style="194"/>
    <col min="3336" max="3336" width="9.109375" style="194" customWidth="1"/>
    <col min="3337" max="3591" width="8.88671875" style="194"/>
    <col min="3592" max="3592" width="9.109375" style="194" customWidth="1"/>
    <col min="3593" max="3847" width="8.88671875" style="194"/>
    <col min="3848" max="3848" width="9.109375" style="194" customWidth="1"/>
    <col min="3849" max="4103" width="8.88671875" style="194"/>
    <col min="4104" max="4104" width="9.109375" style="194" customWidth="1"/>
    <col min="4105" max="4359" width="8.88671875" style="194"/>
    <col min="4360" max="4360" width="9.109375" style="194" customWidth="1"/>
    <col min="4361" max="4615" width="8.88671875" style="194"/>
    <col min="4616" max="4616" width="9.109375" style="194" customWidth="1"/>
    <col min="4617" max="4871" width="8.88671875" style="194"/>
    <col min="4872" max="4872" width="9.109375" style="194" customWidth="1"/>
    <col min="4873" max="5127" width="8.88671875" style="194"/>
    <col min="5128" max="5128" width="9.109375" style="194" customWidth="1"/>
    <col min="5129" max="5383" width="8.88671875" style="194"/>
    <col min="5384" max="5384" width="9.109375" style="194" customWidth="1"/>
    <col min="5385" max="5639" width="8.88671875" style="194"/>
    <col min="5640" max="5640" width="9.109375" style="194" customWidth="1"/>
    <col min="5641" max="5895" width="8.88671875" style="194"/>
    <col min="5896" max="5896" width="9.109375" style="194" customWidth="1"/>
    <col min="5897" max="6151" width="8.88671875" style="194"/>
    <col min="6152" max="6152" width="9.109375" style="194" customWidth="1"/>
    <col min="6153" max="6407" width="8.88671875" style="194"/>
    <col min="6408" max="6408" width="9.109375" style="194" customWidth="1"/>
    <col min="6409" max="6663" width="8.88671875" style="194"/>
    <col min="6664" max="6664" width="9.109375" style="194" customWidth="1"/>
    <col min="6665" max="6919" width="8.88671875" style="194"/>
    <col min="6920" max="6920" width="9.109375" style="194" customWidth="1"/>
    <col min="6921" max="7175" width="8.88671875" style="194"/>
    <col min="7176" max="7176" width="9.109375" style="194" customWidth="1"/>
    <col min="7177" max="7431" width="8.88671875" style="194"/>
    <col min="7432" max="7432" width="9.109375" style="194" customWidth="1"/>
    <col min="7433" max="7687" width="8.88671875" style="194"/>
    <col min="7688" max="7688" width="9.109375" style="194" customWidth="1"/>
    <col min="7689" max="7943" width="8.88671875" style="194"/>
    <col min="7944" max="7944" width="9.109375" style="194" customWidth="1"/>
    <col min="7945" max="8199" width="8.88671875" style="194"/>
    <col min="8200" max="8200" width="9.109375" style="194" customWidth="1"/>
    <col min="8201" max="8455" width="8.88671875" style="194"/>
    <col min="8456" max="8456" width="9.109375" style="194" customWidth="1"/>
    <col min="8457" max="8711" width="8.88671875" style="194"/>
    <col min="8712" max="8712" width="9.109375" style="194" customWidth="1"/>
    <col min="8713" max="8967" width="8.88671875" style="194"/>
    <col min="8968" max="8968" width="9.109375" style="194" customWidth="1"/>
    <col min="8969" max="9223" width="8.88671875" style="194"/>
    <col min="9224" max="9224" width="9.109375" style="194" customWidth="1"/>
    <col min="9225" max="9479" width="8.88671875" style="194"/>
    <col min="9480" max="9480" width="9.109375" style="194" customWidth="1"/>
    <col min="9481" max="9735" width="8.88671875" style="194"/>
    <col min="9736" max="9736" width="9.109375" style="194" customWidth="1"/>
    <col min="9737" max="9991" width="8.88671875" style="194"/>
    <col min="9992" max="9992" width="9.109375" style="194" customWidth="1"/>
    <col min="9993" max="10247" width="8.88671875" style="194"/>
    <col min="10248" max="10248" width="9.109375" style="194" customWidth="1"/>
    <col min="10249" max="10503" width="8.88671875" style="194"/>
    <col min="10504" max="10504" width="9.109375" style="194" customWidth="1"/>
    <col min="10505" max="10759" width="8.88671875" style="194"/>
    <col min="10760" max="10760" width="9.109375" style="194" customWidth="1"/>
    <col min="10761" max="11015" width="8.88671875" style="194"/>
    <col min="11016" max="11016" width="9.109375" style="194" customWidth="1"/>
    <col min="11017" max="11271" width="8.88671875" style="194"/>
    <col min="11272" max="11272" width="9.109375" style="194" customWidth="1"/>
    <col min="11273" max="11527" width="8.88671875" style="194"/>
    <col min="11528" max="11528" width="9.109375" style="194" customWidth="1"/>
    <col min="11529" max="11783" width="8.88671875" style="194"/>
    <col min="11784" max="11784" width="9.109375" style="194" customWidth="1"/>
    <col min="11785" max="12039" width="8.88671875" style="194"/>
    <col min="12040" max="12040" width="9.109375" style="194" customWidth="1"/>
    <col min="12041" max="12295" width="8.88671875" style="194"/>
    <col min="12296" max="12296" width="9.109375" style="194" customWidth="1"/>
    <col min="12297" max="12551" width="8.88671875" style="194"/>
    <col min="12552" max="12552" width="9.109375" style="194" customWidth="1"/>
    <col min="12553" max="12807" width="8.88671875" style="194"/>
    <col min="12808" max="12808" width="9.109375" style="194" customWidth="1"/>
    <col min="12809" max="13063" width="8.88671875" style="194"/>
    <col min="13064" max="13064" width="9.109375" style="194" customWidth="1"/>
    <col min="13065" max="13319" width="8.88671875" style="194"/>
    <col min="13320" max="13320" width="9.109375" style="194" customWidth="1"/>
    <col min="13321" max="13575" width="8.88671875" style="194"/>
    <col min="13576" max="13576" width="9.109375" style="194" customWidth="1"/>
    <col min="13577" max="13831" width="8.88671875" style="194"/>
    <col min="13832" max="13832" width="9.109375" style="194" customWidth="1"/>
    <col min="13833" max="14087" width="8.88671875" style="194"/>
    <col min="14088" max="14088" width="9.109375" style="194" customWidth="1"/>
    <col min="14089" max="14343" width="8.88671875" style="194"/>
    <col min="14344" max="14344" width="9.109375" style="194" customWidth="1"/>
    <col min="14345" max="14599" width="8.88671875" style="194"/>
    <col min="14600" max="14600" width="9.109375" style="194" customWidth="1"/>
    <col min="14601" max="14855" width="8.88671875" style="194"/>
    <col min="14856" max="14856" width="9.109375" style="194" customWidth="1"/>
    <col min="14857" max="15111" width="8.88671875" style="194"/>
    <col min="15112" max="15112" width="9.109375" style="194" customWidth="1"/>
    <col min="15113" max="15367" width="8.88671875" style="194"/>
    <col min="15368" max="15368" width="9.109375" style="194" customWidth="1"/>
    <col min="15369" max="15623" width="8.88671875" style="194"/>
    <col min="15624" max="15624" width="9.109375" style="194" customWidth="1"/>
    <col min="15625" max="15879" width="8.88671875" style="194"/>
    <col min="15880" max="15880" width="9.109375" style="194" customWidth="1"/>
    <col min="15881" max="16135" width="8.88671875" style="194"/>
    <col min="16136" max="16136" width="9.109375" style="194" customWidth="1"/>
    <col min="16137" max="16384" width="8.88671875" style="194"/>
  </cols>
  <sheetData>
    <row r="1" spans="1:16">
      <c r="A1" s="191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3"/>
    </row>
    <row r="2" spans="1:16">
      <c r="A2" s="195"/>
      <c r="P2" s="196"/>
    </row>
    <row r="3" spans="1:16">
      <c r="A3" s="195"/>
      <c r="P3" s="196"/>
    </row>
    <row r="4" spans="1:16">
      <c r="A4" s="195"/>
      <c r="P4" s="196"/>
    </row>
    <row r="5" spans="1:16">
      <c r="A5" s="195"/>
      <c r="P5" s="196"/>
    </row>
    <row r="6" spans="1:16">
      <c r="A6" s="195"/>
      <c r="P6" s="196"/>
    </row>
    <row r="7" spans="1:16">
      <c r="A7" s="195"/>
      <c r="P7" s="196"/>
    </row>
    <row r="8" spans="1:16">
      <c r="A8" s="195"/>
      <c r="P8" s="196"/>
    </row>
    <row r="9" spans="1:16">
      <c r="A9" s="195"/>
      <c r="P9" s="196"/>
    </row>
    <row r="10" spans="1:16">
      <c r="A10" s="195"/>
      <c r="P10" s="196"/>
    </row>
    <row r="11" spans="1:16">
      <c r="A11" s="195"/>
      <c r="P11" s="196"/>
    </row>
    <row r="12" spans="1:16">
      <c r="A12" s="195"/>
      <c r="P12" s="196"/>
    </row>
    <row r="13" spans="1:16" ht="12" customHeight="1">
      <c r="A13" s="195"/>
      <c r="E13" s="197"/>
      <c r="F13" s="197"/>
      <c r="G13" s="197"/>
      <c r="H13" s="197"/>
      <c r="I13" s="197"/>
      <c r="J13" s="197"/>
      <c r="K13" s="197"/>
      <c r="L13" s="197"/>
      <c r="P13" s="196"/>
    </row>
    <row r="14" spans="1:16" ht="12" customHeight="1">
      <c r="A14" s="195"/>
      <c r="E14" s="197"/>
      <c r="F14" s="197"/>
      <c r="G14" s="197"/>
      <c r="H14" s="197"/>
      <c r="I14" s="197"/>
      <c r="J14" s="197"/>
      <c r="K14" s="197"/>
      <c r="L14" s="197"/>
      <c r="P14" s="196"/>
    </row>
    <row r="15" spans="1:16" ht="12" customHeight="1">
      <c r="A15" s="195"/>
      <c r="E15" s="197"/>
      <c r="F15" s="197"/>
      <c r="G15" s="197"/>
      <c r="H15" s="197"/>
      <c r="I15" s="197"/>
      <c r="J15" s="197"/>
      <c r="K15" s="197"/>
      <c r="L15" s="197"/>
      <c r="P15" s="196"/>
    </row>
    <row r="16" spans="1:16">
      <c r="A16" s="195"/>
      <c r="P16" s="196"/>
    </row>
    <row r="17" spans="1:16">
      <c r="A17" s="195"/>
      <c r="P17" s="196"/>
    </row>
    <row r="18" spans="1:16">
      <c r="A18" s="195"/>
      <c r="P18" s="196"/>
    </row>
    <row r="19" spans="1:16">
      <c r="A19" s="195"/>
      <c r="P19" s="196"/>
    </row>
    <row r="20" spans="1:16">
      <c r="A20" s="195"/>
      <c r="P20" s="196"/>
    </row>
    <row r="21" spans="1:16">
      <c r="A21" s="195"/>
      <c r="P21" s="196"/>
    </row>
    <row r="22" spans="1:16">
      <c r="A22" s="195"/>
      <c r="P22" s="196"/>
    </row>
    <row r="23" spans="1:16">
      <c r="A23" s="195"/>
      <c r="P23" s="196"/>
    </row>
    <row r="24" spans="1:16">
      <c r="A24" s="195"/>
      <c r="P24" s="196"/>
    </row>
    <row r="25" spans="1:16">
      <c r="A25" s="195"/>
      <c r="P25" s="196"/>
    </row>
    <row r="26" spans="1:16">
      <c r="A26" s="195"/>
      <c r="P26" s="196"/>
    </row>
    <row r="27" spans="1:16">
      <c r="A27" s="195"/>
      <c r="P27" s="196"/>
    </row>
    <row r="28" spans="1:16">
      <c r="A28" s="195"/>
      <c r="P28" s="196"/>
    </row>
    <row r="29" spans="1:16">
      <c r="A29" s="195"/>
      <c r="P29" s="196"/>
    </row>
    <row r="30" spans="1:16">
      <c r="A30" s="195"/>
      <c r="P30" s="196"/>
    </row>
    <row r="31" spans="1:16">
      <c r="A31" s="195"/>
      <c r="P31" s="196"/>
    </row>
    <row r="32" spans="1:16">
      <c r="A32" s="195"/>
      <c r="P32" s="196"/>
    </row>
    <row r="33" spans="1:16">
      <c r="A33" s="195"/>
      <c r="P33" s="196"/>
    </row>
    <row r="34" spans="1:16">
      <c r="A34" s="195"/>
      <c r="P34" s="196"/>
    </row>
    <row r="35" spans="1:16">
      <c r="A35" s="195"/>
      <c r="P35" s="196"/>
    </row>
    <row r="36" spans="1:16">
      <c r="A36" s="195"/>
      <c r="P36" s="196"/>
    </row>
    <row r="37" spans="1:16">
      <c r="A37" s="195"/>
      <c r="P37" s="196"/>
    </row>
    <row r="38" spans="1:16">
      <c r="A38" s="195"/>
      <c r="P38" s="196"/>
    </row>
    <row r="39" spans="1:16" ht="12.6" thickBot="1">
      <c r="A39" s="198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200"/>
    </row>
  </sheetData>
  <sheetProtection algorithmName="SHA-512" hashValue="U/jSucHKcYfGj01QMA3CL+KLJOPw/ZKTlT6s/WuPZxIrnASJ2aIODOF+l/H2MYfusLEW1ahvTC7kCpAtOuA68g==" saltValue="ldeteDOT5TA5PH69NQNM8g==" spinCount="100000" sheet="1" objects="1" scenarios="1"/>
  <phoneticPr fontId="5"/>
  <printOptions horizontalCentered="1"/>
  <pageMargins left="0.31496062992125984" right="0.31496062992125984" top="1.3385826771653544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C62B3-76D2-4319-87EF-EEF2720E6B06}">
  <sheetPr>
    <tabColor rgb="FF7030A0"/>
  </sheetPr>
  <dimension ref="A1:P331"/>
  <sheetViews>
    <sheetView view="pageBreakPreview" zoomScaleNormal="100" zoomScaleSheetLayoutView="100" workbookViewId="0">
      <pane ySplit="2" topLeftCell="A3" activePane="bottomLeft" state="frozen"/>
      <selection activeCell="F8" sqref="F8"/>
      <selection pane="bottomLeft" activeCell="B1" sqref="B1:B2"/>
    </sheetView>
  </sheetViews>
  <sheetFormatPr defaultColWidth="10.33203125" defaultRowHeight="10.8"/>
  <cols>
    <col min="1" max="1" width="4.109375" style="142" customWidth="1"/>
    <col min="2" max="2" width="28" style="139" customWidth="1"/>
    <col min="3" max="3" width="28.109375" style="139" customWidth="1"/>
    <col min="4" max="4" width="4.6640625" style="143" customWidth="1"/>
    <col min="5" max="5" width="9.44140625" style="139" customWidth="1"/>
    <col min="6" max="6" width="11" style="139" customWidth="1"/>
    <col min="7" max="7" width="14.109375" style="139" customWidth="1"/>
    <col min="8" max="8" width="11" style="139" customWidth="1"/>
    <col min="9" max="9" width="9.44140625" style="139" customWidth="1"/>
    <col min="10" max="10" width="11" style="139" customWidth="1"/>
    <col min="11" max="11" width="14.109375" style="139" customWidth="1"/>
    <col min="12" max="12" width="11" style="139" customWidth="1"/>
    <col min="13" max="13" width="11.5546875" style="139" customWidth="1"/>
    <col min="14" max="14" width="10.33203125" style="139"/>
    <col min="15" max="16" width="14.5546875" style="139" customWidth="1"/>
    <col min="17" max="16384" width="10.33203125" style="139"/>
  </cols>
  <sheetData>
    <row r="1" spans="1:14" s="93" customFormat="1" ht="18.899999999999999" customHeight="1">
      <c r="A1" s="91"/>
      <c r="B1" s="207" t="s">
        <v>52</v>
      </c>
      <c r="C1" s="207" t="s">
        <v>53</v>
      </c>
      <c r="D1" s="201" t="s">
        <v>5</v>
      </c>
      <c r="E1" s="209" t="s">
        <v>54</v>
      </c>
      <c r="F1" s="209"/>
      <c r="G1" s="209"/>
      <c r="H1" s="209"/>
      <c r="I1" s="201" t="s">
        <v>16</v>
      </c>
      <c r="J1" s="210"/>
      <c r="K1" s="201"/>
      <c r="L1" s="201"/>
      <c r="M1" s="201" t="s">
        <v>13</v>
      </c>
      <c r="N1" s="92"/>
    </row>
    <row r="2" spans="1:14" s="93" customFormat="1" ht="18.899999999999999" customHeight="1">
      <c r="A2" s="94"/>
      <c r="B2" s="208"/>
      <c r="C2" s="208"/>
      <c r="D2" s="202"/>
      <c r="E2" s="95" t="s">
        <v>0</v>
      </c>
      <c r="F2" s="96" t="s">
        <v>6</v>
      </c>
      <c r="G2" s="96" t="s">
        <v>7</v>
      </c>
      <c r="H2" s="95" t="s">
        <v>55</v>
      </c>
      <c r="I2" s="95" t="s">
        <v>0</v>
      </c>
      <c r="J2" s="97" t="s">
        <v>6</v>
      </c>
      <c r="K2" s="96" t="s">
        <v>7</v>
      </c>
      <c r="L2" s="95" t="s">
        <v>55</v>
      </c>
      <c r="M2" s="202"/>
      <c r="N2" s="92"/>
    </row>
    <row r="3" spans="1:14" s="93" customFormat="1" ht="18.899999999999999" customHeight="1">
      <c r="A3" s="98"/>
      <c r="B3" s="99"/>
      <c r="C3" s="100"/>
      <c r="D3" s="101"/>
      <c r="E3" s="100"/>
      <c r="F3" s="49"/>
      <c r="G3" s="102"/>
      <c r="H3" s="103"/>
      <c r="I3" s="104"/>
      <c r="J3" s="49"/>
      <c r="K3" s="102"/>
      <c r="L3" s="48"/>
      <c r="M3" s="102"/>
      <c r="N3" s="105"/>
    </row>
    <row r="4" spans="1:14" s="93" customFormat="1" ht="18.899999999999999" customHeight="1">
      <c r="A4" s="98"/>
      <c r="B4" s="106" t="s">
        <v>17</v>
      </c>
      <c r="C4" s="107" t="s">
        <v>533</v>
      </c>
      <c r="D4" s="41"/>
      <c r="E4" s="41"/>
      <c r="F4" s="108"/>
      <c r="G4" s="109"/>
      <c r="H4" s="103"/>
      <c r="I4" s="104"/>
      <c r="J4" s="49"/>
      <c r="K4" s="102"/>
      <c r="L4" s="48"/>
      <c r="M4" s="102"/>
      <c r="N4" s="105"/>
    </row>
    <row r="5" spans="1:14" s="93" customFormat="1" ht="18.899999999999999" customHeight="1">
      <c r="A5" s="98"/>
      <c r="B5" s="110"/>
      <c r="C5" s="111"/>
      <c r="D5" s="110"/>
      <c r="E5" s="112"/>
      <c r="F5" s="108"/>
      <c r="G5" s="109"/>
      <c r="H5" s="113"/>
      <c r="I5" s="104"/>
      <c r="J5" s="49"/>
      <c r="K5" s="102"/>
      <c r="L5" s="48"/>
      <c r="M5" s="102"/>
      <c r="N5" s="105"/>
    </row>
    <row r="6" spans="1:14" s="93" customFormat="1" ht="18.899999999999999" customHeight="1">
      <c r="B6" s="106" t="s">
        <v>18</v>
      </c>
      <c r="C6" s="203" t="s">
        <v>534</v>
      </c>
      <c r="D6" s="204"/>
      <c r="E6" s="204"/>
      <c r="F6" s="115"/>
      <c r="G6" s="115"/>
      <c r="H6" s="113"/>
      <c r="I6" s="104"/>
      <c r="J6" s="49"/>
      <c r="K6" s="102"/>
      <c r="L6" s="48"/>
      <c r="M6" s="102"/>
      <c r="N6" s="105"/>
    </row>
    <row r="7" spans="1:14" s="93" customFormat="1" ht="18.899999999999999" customHeight="1">
      <c r="B7" s="110"/>
      <c r="C7" s="111"/>
      <c r="D7" s="110"/>
      <c r="E7" s="112"/>
      <c r="F7" s="108"/>
      <c r="G7" s="109"/>
      <c r="H7" s="113"/>
      <c r="I7" s="104"/>
      <c r="J7" s="49"/>
      <c r="K7" s="102"/>
      <c r="L7" s="48"/>
      <c r="M7" s="102"/>
      <c r="N7" s="105"/>
    </row>
    <row r="8" spans="1:14" s="93" customFormat="1" ht="18.899999999999999" customHeight="1">
      <c r="A8" s="98"/>
      <c r="B8" s="106" t="s">
        <v>19</v>
      </c>
      <c r="C8" s="205">
        <f>G212</f>
        <v>0</v>
      </c>
      <c r="D8" s="205"/>
      <c r="E8" s="205"/>
      <c r="F8" s="116"/>
      <c r="G8" s="116"/>
      <c r="H8" s="113"/>
      <c r="I8" s="104"/>
      <c r="J8" s="49"/>
      <c r="K8" s="102"/>
      <c r="L8" s="48"/>
      <c r="M8" s="102"/>
      <c r="N8" s="105"/>
    </row>
    <row r="9" spans="1:14" s="93" customFormat="1" ht="18.899999999999999" customHeight="1">
      <c r="B9" s="117"/>
      <c r="C9" s="206">
        <f>G210</f>
        <v>0</v>
      </c>
      <c r="D9" s="206"/>
      <c r="E9" s="206"/>
      <c r="F9" s="118"/>
      <c r="G9" s="118"/>
      <c r="H9" s="113"/>
      <c r="I9" s="104"/>
      <c r="J9" s="49"/>
      <c r="K9" s="102"/>
      <c r="L9" s="48"/>
      <c r="M9" s="102"/>
      <c r="N9" s="105"/>
    </row>
    <row r="10" spans="1:14" s="93" customFormat="1" ht="18.899999999999999" customHeight="1">
      <c r="B10" s="117"/>
      <c r="C10" s="119"/>
      <c r="D10" s="120"/>
      <c r="E10" s="120"/>
      <c r="F10" s="108"/>
      <c r="G10" s="109"/>
      <c r="H10" s="113"/>
      <c r="I10" s="104"/>
      <c r="J10" s="49"/>
      <c r="K10" s="102"/>
      <c r="L10" s="48"/>
      <c r="M10" s="102"/>
      <c r="N10" s="105"/>
    </row>
    <row r="11" spans="1:14" s="93" customFormat="1" ht="18.899999999999999" customHeight="1">
      <c r="A11" s="98"/>
      <c r="B11" s="106"/>
      <c r="C11" s="115"/>
      <c r="D11" s="115"/>
      <c r="E11" s="121"/>
      <c r="F11" s="115"/>
      <c r="G11" s="115"/>
      <c r="H11" s="113"/>
      <c r="I11" s="104"/>
      <c r="J11" s="49"/>
      <c r="K11" s="102"/>
      <c r="L11" s="48"/>
      <c r="M11" s="102"/>
      <c r="N11" s="105"/>
    </row>
    <row r="12" spans="1:14" s="93" customFormat="1" ht="18.899999999999999" customHeight="1">
      <c r="B12" s="103"/>
      <c r="C12" s="122"/>
      <c r="D12" s="123"/>
      <c r="E12" s="124"/>
      <c r="F12" s="40"/>
      <c r="G12" s="40"/>
      <c r="H12" s="113"/>
      <c r="I12" s="104"/>
      <c r="J12" s="49"/>
      <c r="K12" s="102"/>
      <c r="L12" s="48"/>
      <c r="M12" s="102"/>
      <c r="N12" s="105"/>
    </row>
    <row r="13" spans="1:14" s="93" customFormat="1" ht="18.899999999999999" customHeight="1">
      <c r="D13" s="123"/>
      <c r="E13" s="124"/>
      <c r="F13" s="40"/>
      <c r="G13" s="40"/>
      <c r="H13" s="113"/>
      <c r="I13" s="104"/>
      <c r="J13" s="49"/>
      <c r="K13" s="102"/>
      <c r="L13" s="48"/>
      <c r="M13" s="102"/>
      <c r="N13" s="105"/>
    </row>
    <row r="14" spans="1:14" s="93" customFormat="1" ht="18.899999999999999" customHeight="1">
      <c r="A14" s="98"/>
      <c r="B14" s="125"/>
      <c r="C14" s="122"/>
      <c r="D14" s="123"/>
      <c r="E14" s="124"/>
      <c r="F14" s="40"/>
      <c r="G14" s="40"/>
      <c r="H14" s="113"/>
      <c r="I14" s="104"/>
      <c r="J14" s="49"/>
      <c r="K14" s="102"/>
      <c r="L14" s="48"/>
      <c r="M14" s="102"/>
      <c r="N14" s="105"/>
    </row>
    <row r="15" spans="1:14" s="93" customFormat="1" ht="18.899999999999999" customHeight="1">
      <c r="A15" s="91"/>
      <c r="B15" s="126"/>
      <c r="C15" s="122"/>
      <c r="D15" s="123"/>
      <c r="E15" s="124"/>
      <c r="F15" s="40"/>
      <c r="G15" s="40"/>
      <c r="H15" s="113"/>
      <c r="I15" s="104"/>
      <c r="J15" s="49"/>
      <c r="K15" s="102"/>
      <c r="L15" s="48"/>
      <c r="M15" s="102"/>
      <c r="N15" s="105"/>
    </row>
    <row r="16" spans="1:14" s="93" customFormat="1" ht="18.899999999999999" customHeight="1">
      <c r="D16" s="123"/>
      <c r="E16" s="124"/>
      <c r="F16" s="40"/>
      <c r="G16" s="40"/>
      <c r="H16" s="113"/>
      <c r="I16" s="104"/>
      <c r="J16" s="49"/>
      <c r="K16" s="102"/>
      <c r="L16" s="48"/>
      <c r="M16" s="102"/>
      <c r="N16" s="105"/>
    </row>
    <row r="17" spans="1:14" s="93" customFormat="1" ht="18.899999999999999" customHeight="1">
      <c r="A17" s="98"/>
      <c r="B17" s="125"/>
      <c r="C17" s="122"/>
      <c r="D17" s="123"/>
      <c r="E17" s="124"/>
      <c r="F17" s="40"/>
      <c r="G17" s="40"/>
      <c r="H17" s="113"/>
      <c r="I17" s="104"/>
      <c r="J17" s="49"/>
      <c r="K17" s="102"/>
      <c r="L17" s="48"/>
      <c r="M17" s="102"/>
      <c r="N17" s="105"/>
    </row>
    <row r="18" spans="1:14" s="93" customFormat="1" ht="18.899999999999999" customHeight="1">
      <c r="A18" s="91"/>
      <c r="B18" s="127"/>
      <c r="C18" s="122"/>
      <c r="D18" s="123"/>
      <c r="E18" s="124"/>
      <c r="F18" s="40"/>
      <c r="G18" s="40"/>
      <c r="H18" s="113"/>
      <c r="I18" s="104"/>
      <c r="J18" s="49"/>
      <c r="K18" s="102"/>
      <c r="L18" s="48"/>
      <c r="M18" s="102"/>
      <c r="N18" s="105"/>
    </row>
    <row r="19" spans="1:14" s="93" customFormat="1" ht="18.899999999999999" customHeight="1">
      <c r="A19" s="98"/>
      <c r="B19" s="127"/>
      <c r="C19" s="122"/>
      <c r="D19" s="123"/>
      <c r="E19" s="124"/>
      <c r="F19" s="40"/>
      <c r="G19" s="40"/>
      <c r="H19" s="113"/>
      <c r="I19" s="104"/>
      <c r="J19" s="49"/>
      <c r="K19" s="102"/>
      <c r="L19" s="48"/>
      <c r="M19" s="102"/>
      <c r="N19" s="105"/>
    </row>
    <row r="20" spans="1:14" s="93" customFormat="1" ht="18.899999999999999" customHeight="1">
      <c r="A20" s="98"/>
      <c r="B20" s="127"/>
      <c r="C20" s="122"/>
      <c r="D20" s="123"/>
      <c r="E20" s="124"/>
      <c r="F20" s="40"/>
      <c r="G20" s="40"/>
      <c r="H20" s="113"/>
      <c r="I20" s="104"/>
      <c r="J20" s="49"/>
      <c r="K20" s="102"/>
      <c r="L20" s="48"/>
      <c r="M20" s="102"/>
      <c r="N20" s="105"/>
    </row>
    <row r="21" spans="1:14" s="93" customFormat="1" ht="18.899999999999999" customHeight="1">
      <c r="A21" s="98"/>
      <c r="B21" s="127"/>
      <c r="C21" s="122"/>
      <c r="D21" s="123"/>
      <c r="E21" s="124"/>
      <c r="F21" s="40"/>
      <c r="G21" s="40"/>
      <c r="H21" s="113"/>
      <c r="I21" s="104"/>
      <c r="J21" s="49"/>
      <c r="K21" s="102"/>
      <c r="L21" s="48"/>
      <c r="M21" s="102"/>
      <c r="N21" s="105"/>
    </row>
    <row r="22" spans="1:14" s="93" customFormat="1" ht="18.899999999999999" customHeight="1">
      <c r="D22" s="123"/>
      <c r="E22" s="124"/>
      <c r="F22" s="40"/>
      <c r="G22" s="40"/>
      <c r="H22" s="113"/>
      <c r="I22" s="104"/>
      <c r="J22" s="49"/>
      <c r="K22" s="102"/>
      <c r="L22" s="48"/>
      <c r="M22" s="102"/>
      <c r="N22" s="105"/>
    </row>
    <row r="23" spans="1:14" s="93" customFormat="1" ht="18.899999999999999" customHeight="1">
      <c r="A23" s="98"/>
      <c r="B23" s="128"/>
      <c r="C23" s="129"/>
      <c r="D23" s="130"/>
      <c r="E23" s="131"/>
      <c r="F23" s="40"/>
      <c r="G23" s="40"/>
      <c r="H23" s="113"/>
      <c r="I23" s="104"/>
      <c r="J23" s="49"/>
      <c r="K23" s="102"/>
      <c r="L23" s="48"/>
      <c r="M23" s="102"/>
      <c r="N23" s="105"/>
    </row>
    <row r="24" spans="1:14" s="93" customFormat="1" ht="18.899999999999999" customHeight="1">
      <c r="A24" s="91"/>
      <c r="B24" s="48"/>
      <c r="G24" s="102"/>
      <c r="H24" s="113"/>
      <c r="I24" s="104"/>
      <c r="J24" s="49"/>
      <c r="K24" s="102"/>
      <c r="L24" s="48"/>
      <c r="M24" s="102"/>
      <c r="N24" s="105"/>
    </row>
    <row r="25" spans="1:14" s="93" customFormat="1" ht="18.899999999999999" customHeight="1">
      <c r="A25" s="98"/>
      <c r="B25" s="128"/>
      <c r="C25" s="129"/>
      <c r="D25" s="130"/>
      <c r="E25" s="131"/>
      <c r="F25" s="40"/>
      <c r="G25" s="40"/>
      <c r="H25" s="113"/>
      <c r="I25" s="104"/>
      <c r="J25" s="49"/>
      <c r="K25" s="102"/>
      <c r="L25" s="48"/>
      <c r="M25" s="102"/>
      <c r="N25" s="105"/>
    </row>
    <row r="26" spans="1:14" s="93" customFormat="1" ht="18.899999999999999" customHeight="1">
      <c r="A26" s="91"/>
      <c r="B26" s="127"/>
      <c r="C26" s="122"/>
      <c r="D26" s="123"/>
      <c r="E26" s="124"/>
      <c r="F26" s="40"/>
      <c r="G26" s="40"/>
      <c r="H26" s="113"/>
      <c r="I26" s="104"/>
      <c r="J26" s="49"/>
      <c r="K26" s="102"/>
      <c r="L26" s="48"/>
      <c r="M26" s="102"/>
      <c r="N26" s="105"/>
    </row>
    <row r="27" spans="1:14" s="93" customFormat="1" ht="18.899999999999999" customHeight="1">
      <c r="D27" s="123"/>
      <c r="E27" s="124"/>
      <c r="F27" s="40"/>
      <c r="G27" s="40"/>
      <c r="H27" s="113"/>
      <c r="I27" s="104"/>
      <c r="J27" s="49"/>
      <c r="K27" s="102"/>
      <c r="L27" s="48"/>
      <c r="M27" s="102"/>
      <c r="N27" s="105"/>
    </row>
    <row r="28" spans="1:14" s="93" customFormat="1" ht="18.899999999999999" customHeight="1">
      <c r="A28" s="98"/>
      <c r="B28" s="128"/>
      <c r="C28" s="129"/>
      <c r="D28" s="130"/>
      <c r="E28" s="131"/>
      <c r="F28" s="40"/>
      <c r="G28" s="40"/>
      <c r="H28" s="113"/>
      <c r="I28" s="104"/>
      <c r="J28" s="49"/>
      <c r="K28" s="102"/>
      <c r="L28" s="48"/>
      <c r="M28" s="102"/>
      <c r="N28" s="105"/>
    </row>
    <row r="29" spans="1:14" s="93" customFormat="1" ht="18.899999999999999" customHeight="1">
      <c r="A29" s="91"/>
      <c r="B29" s="48"/>
      <c r="G29" s="102"/>
      <c r="H29" s="113"/>
      <c r="I29" s="104"/>
      <c r="J29" s="49"/>
      <c r="K29" s="102"/>
      <c r="L29" s="48"/>
      <c r="M29" s="102"/>
      <c r="N29" s="105"/>
    </row>
    <row r="30" spans="1:14" s="93" customFormat="1" ht="18.899999999999999" customHeight="1">
      <c r="A30" s="98"/>
      <c r="B30" s="128"/>
      <c r="C30" s="129"/>
      <c r="D30" s="130"/>
      <c r="E30" s="131"/>
      <c r="F30" s="40"/>
      <c r="G30" s="40"/>
      <c r="H30" s="113"/>
      <c r="I30" s="104"/>
      <c r="J30" s="49"/>
      <c r="K30" s="102"/>
      <c r="L30" s="48"/>
      <c r="M30" s="102"/>
      <c r="N30" s="105"/>
    </row>
    <row r="31" spans="1:14" s="93" customFormat="1" ht="18.899999999999999" customHeight="1">
      <c r="A31" s="91"/>
      <c r="B31" s="128"/>
      <c r="C31" s="132"/>
      <c r="D31" s="130"/>
      <c r="E31" s="131"/>
      <c r="F31" s="40"/>
      <c r="G31" s="40"/>
      <c r="H31" s="113"/>
      <c r="I31" s="104"/>
      <c r="J31" s="49"/>
      <c r="K31" s="102"/>
      <c r="L31" s="48"/>
      <c r="M31" s="102"/>
      <c r="N31" s="105"/>
    </row>
    <row r="32" spans="1:14" s="93" customFormat="1" ht="18.899999999999999" customHeight="1">
      <c r="A32" s="133"/>
      <c r="D32" s="48"/>
      <c r="F32" s="40"/>
      <c r="G32" s="40"/>
      <c r="H32" s="113"/>
      <c r="I32" s="104"/>
      <c r="J32" s="49"/>
      <c r="K32" s="102"/>
      <c r="L32" s="48"/>
      <c r="M32" s="102"/>
      <c r="N32" s="105"/>
    </row>
    <row r="33" spans="1:11" ht="18.899999999999999" customHeight="1">
      <c r="A33" s="134" t="s">
        <v>20</v>
      </c>
      <c r="B33" s="135" t="s">
        <v>21</v>
      </c>
      <c r="C33" s="136"/>
      <c r="D33" s="37"/>
      <c r="E33" s="137"/>
      <c r="F33" s="39"/>
      <c r="G33" s="138"/>
    </row>
    <row r="34" spans="1:11" ht="18.899999999999999" customHeight="1">
      <c r="A34" s="134"/>
      <c r="B34" s="135"/>
      <c r="C34" s="136"/>
      <c r="D34" s="37"/>
      <c r="E34" s="137"/>
      <c r="F34" s="39"/>
      <c r="G34" s="138"/>
    </row>
    <row r="35" spans="1:11" ht="18.899999999999999" customHeight="1">
      <c r="A35" s="134" t="s">
        <v>75</v>
      </c>
      <c r="B35" s="135" t="s">
        <v>76</v>
      </c>
      <c r="C35" s="135"/>
      <c r="D35" s="37" t="s">
        <v>1</v>
      </c>
      <c r="E35" s="137">
        <v>1</v>
      </c>
      <c r="F35" s="39"/>
      <c r="G35" s="138">
        <f>+直工!G25</f>
        <v>0</v>
      </c>
    </row>
    <row r="36" spans="1:11" ht="18.899999999999999" customHeight="1">
      <c r="A36" s="134"/>
      <c r="B36" s="140"/>
      <c r="C36" s="136"/>
      <c r="D36" s="37"/>
      <c r="E36" s="137"/>
      <c r="F36" s="39"/>
      <c r="G36" s="138"/>
    </row>
    <row r="37" spans="1:11" ht="18.899999999999999" customHeight="1">
      <c r="A37" s="134"/>
      <c r="B37" s="141" t="s">
        <v>57</v>
      </c>
      <c r="C37" s="136"/>
      <c r="D37" s="37"/>
      <c r="E37" s="137"/>
      <c r="F37" s="39"/>
      <c r="G37" s="138">
        <f>SUM(G35:G36)</f>
        <v>0</v>
      </c>
    </row>
    <row r="38" spans="1:11" ht="18.899999999999999" customHeight="1">
      <c r="K38" s="144"/>
    </row>
    <row r="39" spans="1:11" ht="18.899999999999999" customHeight="1">
      <c r="A39" s="134"/>
      <c r="B39" s="135"/>
      <c r="C39" s="135"/>
      <c r="D39" s="37"/>
      <c r="E39" s="137"/>
      <c r="F39" s="39"/>
    </row>
    <row r="40" spans="1:11" ht="18.899999999999999" customHeight="1">
      <c r="A40" s="134"/>
      <c r="B40" s="140"/>
      <c r="C40" s="136"/>
      <c r="D40" s="37"/>
      <c r="E40" s="137"/>
      <c r="F40" s="39"/>
    </row>
    <row r="41" spans="1:11" ht="18.899999999999999" customHeight="1">
      <c r="A41" s="134"/>
      <c r="B41" s="141"/>
      <c r="C41" s="136"/>
      <c r="D41" s="37"/>
      <c r="E41" s="137"/>
      <c r="F41" s="39"/>
    </row>
    <row r="42" spans="1:11" ht="18.899999999999999" customHeight="1"/>
    <row r="43" spans="1:11" ht="18.899999999999999" customHeight="1">
      <c r="A43" s="134"/>
      <c r="B43" s="135"/>
      <c r="C43" s="135"/>
      <c r="D43" s="37"/>
      <c r="E43" s="137"/>
      <c r="F43" s="39"/>
    </row>
    <row r="44" spans="1:11" ht="18.899999999999999" customHeight="1">
      <c r="A44" s="134"/>
      <c r="B44" s="140"/>
      <c r="C44" s="136"/>
      <c r="D44" s="37"/>
      <c r="E44" s="137"/>
      <c r="F44" s="39"/>
      <c r="G44" s="138"/>
    </row>
    <row r="45" spans="1:11" ht="18.899999999999999" customHeight="1">
      <c r="A45" s="134"/>
      <c r="B45" s="141"/>
      <c r="C45" s="136"/>
      <c r="D45" s="37"/>
      <c r="E45" s="137"/>
      <c r="F45" s="39"/>
      <c r="G45" s="138"/>
    </row>
    <row r="46" spans="1:11" ht="18.899999999999999" customHeight="1">
      <c r="A46" s="134"/>
      <c r="B46" s="141"/>
      <c r="C46" s="136"/>
      <c r="D46" s="37"/>
      <c r="E46" s="137"/>
      <c r="F46" s="39"/>
      <c r="G46" s="138"/>
    </row>
    <row r="47" spans="1:11" ht="18.899999999999999" customHeight="1">
      <c r="A47" s="134"/>
      <c r="B47" s="145"/>
      <c r="D47" s="139"/>
      <c r="G47" s="146"/>
      <c r="H47" s="147"/>
    </row>
    <row r="48" spans="1:11" ht="18.899999999999999" customHeight="1">
      <c r="A48" s="134"/>
      <c r="B48" s="140"/>
      <c r="C48" s="136"/>
      <c r="D48" s="37"/>
      <c r="E48" s="137"/>
      <c r="F48" s="39"/>
      <c r="G48" s="138"/>
    </row>
    <row r="49" spans="1:8" ht="18.899999999999999" customHeight="1">
      <c r="A49" s="134"/>
      <c r="B49" s="145" t="s">
        <v>59</v>
      </c>
      <c r="C49" s="136"/>
      <c r="D49" s="37" t="s">
        <v>1</v>
      </c>
      <c r="E49" s="137">
        <v>1</v>
      </c>
      <c r="F49" s="39"/>
      <c r="G49" s="138">
        <f>+直工!G28</f>
        <v>0</v>
      </c>
    </row>
    <row r="50" spans="1:8" ht="18.899999999999999" customHeight="1">
      <c r="A50" s="134"/>
      <c r="B50" s="140"/>
      <c r="C50" s="136"/>
      <c r="D50" s="37"/>
      <c r="E50" s="137"/>
      <c r="F50" s="39"/>
      <c r="G50" s="39"/>
    </row>
    <row r="51" spans="1:8" ht="18.899999999999999" customHeight="1">
      <c r="A51" s="134"/>
      <c r="D51" s="37"/>
      <c r="E51" s="137"/>
      <c r="F51" s="39"/>
      <c r="G51" s="39"/>
    </row>
    <row r="52" spans="1:8" ht="18.899999999999999" customHeight="1">
      <c r="A52" s="134"/>
      <c r="B52" s="141" t="s">
        <v>57</v>
      </c>
      <c r="C52" s="136"/>
      <c r="D52" s="37"/>
      <c r="E52" s="137"/>
      <c r="F52" s="39"/>
      <c r="G52" s="138">
        <f>SUM(G49:G51)</f>
        <v>0</v>
      </c>
      <c r="H52" s="147"/>
    </row>
    <row r="53" spans="1:8" ht="18.899999999999999" customHeight="1">
      <c r="A53" s="134"/>
      <c r="C53" s="136"/>
      <c r="D53" s="37"/>
      <c r="E53" s="137"/>
      <c r="F53" s="39"/>
      <c r="G53" s="46"/>
    </row>
    <row r="54" spans="1:8" ht="18.899999999999999" customHeight="1">
      <c r="A54" s="134"/>
      <c r="D54" s="139"/>
    </row>
    <row r="55" spans="1:8" ht="18.899999999999999" customHeight="1">
      <c r="B55" s="139" t="s">
        <v>60</v>
      </c>
      <c r="C55" s="136"/>
      <c r="D55" s="37" t="s">
        <v>1</v>
      </c>
      <c r="E55" s="137">
        <v>1</v>
      </c>
      <c r="F55" s="39"/>
      <c r="G55" s="138">
        <f>+直工!G31</f>
        <v>0</v>
      </c>
    </row>
    <row r="56" spans="1:8" ht="18.899999999999999" customHeight="1">
      <c r="C56" s="136"/>
      <c r="D56" s="37"/>
      <c r="E56" s="137"/>
      <c r="F56" s="39"/>
      <c r="G56" s="138"/>
    </row>
    <row r="57" spans="1:8" ht="18.899999999999999" customHeight="1">
      <c r="D57" s="37"/>
      <c r="E57" s="137"/>
      <c r="F57" s="39"/>
      <c r="G57" s="138"/>
    </row>
    <row r="58" spans="1:8" ht="18.899999999999999" customHeight="1">
      <c r="B58" s="141" t="s">
        <v>57</v>
      </c>
      <c r="C58" s="136"/>
      <c r="D58" s="37"/>
      <c r="E58" s="137"/>
      <c r="F58" s="39"/>
      <c r="G58" s="138">
        <f>SUM(G55:G57)</f>
        <v>0</v>
      </c>
      <c r="H58" s="147"/>
    </row>
    <row r="59" spans="1:8" ht="18.899999999999999" customHeight="1"/>
    <row r="60" spans="1:8" ht="18.899999999999999" customHeight="1">
      <c r="D60" s="139"/>
    </row>
    <row r="61" spans="1:8" ht="18.899999999999999" customHeight="1">
      <c r="B61" s="141"/>
      <c r="C61" s="136"/>
      <c r="D61" s="37"/>
      <c r="E61" s="137"/>
      <c r="F61" s="39"/>
      <c r="G61" s="138"/>
    </row>
    <row r="62" spans="1:8" ht="18.899999999999999" customHeight="1">
      <c r="B62" s="37" t="s">
        <v>22</v>
      </c>
      <c r="C62" s="136"/>
      <c r="D62" s="37"/>
      <c r="E62" s="137"/>
      <c r="F62" s="39"/>
      <c r="G62" s="138">
        <f>G37+G52+G58</f>
        <v>0</v>
      </c>
    </row>
    <row r="63" spans="1:8" ht="18.899999999999999" customHeight="1">
      <c r="A63" s="134" t="s">
        <v>23</v>
      </c>
      <c r="B63" s="145" t="s">
        <v>24</v>
      </c>
      <c r="C63" s="136"/>
      <c r="D63" s="37"/>
      <c r="E63" s="137"/>
      <c r="F63" s="39"/>
      <c r="G63" s="138"/>
      <c r="H63" s="37"/>
    </row>
    <row r="64" spans="1:8" ht="18.899999999999999" customHeight="1">
      <c r="A64" s="134"/>
      <c r="B64" s="145"/>
      <c r="C64" s="136"/>
      <c r="D64" s="37"/>
      <c r="E64" s="137"/>
      <c r="F64" s="39"/>
      <c r="G64" s="138"/>
      <c r="H64" s="37"/>
    </row>
    <row r="65" spans="1:16" ht="18.899999999999999" customHeight="1">
      <c r="A65" s="134" t="s">
        <v>75</v>
      </c>
      <c r="B65" s="145" t="s">
        <v>61</v>
      </c>
      <c r="C65" s="148"/>
      <c r="D65" s="37"/>
      <c r="E65" s="137"/>
      <c r="F65" s="39"/>
      <c r="G65" s="138"/>
      <c r="H65" s="37"/>
      <c r="O65" s="149"/>
    </row>
    <row r="66" spans="1:16" ht="18.899999999999999" customHeight="1">
      <c r="A66" s="134"/>
      <c r="B66" s="135" t="s">
        <v>56</v>
      </c>
      <c r="C66" s="150"/>
      <c r="H66" s="151"/>
      <c r="O66" s="149"/>
    </row>
    <row r="67" spans="1:16" ht="18.899999999999999" customHeight="1">
      <c r="A67" s="134"/>
      <c r="B67" s="139" t="s">
        <v>77</v>
      </c>
      <c r="C67" s="152"/>
      <c r="D67" s="37" t="s">
        <v>1</v>
      </c>
      <c r="E67" s="137">
        <v>1</v>
      </c>
      <c r="F67" s="39"/>
      <c r="G67" s="214"/>
      <c r="H67" s="37"/>
      <c r="O67" s="153"/>
    </row>
    <row r="68" spans="1:16" ht="18.899999999999999" customHeight="1">
      <c r="A68" s="134"/>
      <c r="B68" s="135" t="s">
        <v>62</v>
      </c>
      <c r="C68" s="150"/>
      <c r="D68" s="37" t="s">
        <v>1</v>
      </c>
      <c r="E68" s="137">
        <v>1</v>
      </c>
      <c r="F68" s="39"/>
      <c r="G68" s="138">
        <f>G242</f>
        <v>0</v>
      </c>
      <c r="H68" s="37"/>
    </row>
    <row r="69" spans="1:16" ht="18.899999999999999" customHeight="1">
      <c r="A69" s="134"/>
      <c r="B69" s="140"/>
      <c r="C69" s="154"/>
      <c r="D69" s="37"/>
      <c r="E69" s="137"/>
      <c r="F69" s="39"/>
      <c r="G69" s="138"/>
      <c r="H69" s="155"/>
    </row>
    <row r="70" spans="1:16" ht="18.899999999999999" customHeight="1">
      <c r="A70" s="134"/>
      <c r="B70" s="141" t="s">
        <v>57</v>
      </c>
      <c r="C70" s="156"/>
      <c r="D70" s="37"/>
      <c r="E70" s="137"/>
      <c r="F70" s="39"/>
      <c r="G70" s="138">
        <f>SUM(G67:G69)</f>
        <v>0</v>
      </c>
      <c r="H70" s="155"/>
    </row>
    <row r="71" spans="1:16" ht="18.899999999999999" customHeight="1">
      <c r="A71" s="134"/>
      <c r="H71" s="155"/>
    </row>
    <row r="72" spans="1:16" ht="18.899999999999999" customHeight="1">
      <c r="A72" s="134"/>
      <c r="B72" s="145"/>
      <c r="C72" s="148"/>
      <c r="D72" s="37"/>
      <c r="E72" s="137"/>
      <c r="F72" s="39"/>
      <c r="G72" s="138"/>
      <c r="H72" s="151"/>
    </row>
    <row r="73" spans="1:16" ht="18.899999999999999" customHeight="1">
      <c r="A73" s="134"/>
      <c r="B73" s="135"/>
      <c r="C73" s="150"/>
      <c r="G73" s="138"/>
      <c r="H73" s="155"/>
      <c r="O73" s="157"/>
      <c r="P73" s="157"/>
    </row>
    <row r="74" spans="1:16" ht="18.899999999999999" customHeight="1">
      <c r="A74" s="134"/>
      <c r="C74" s="152"/>
      <c r="D74" s="37"/>
      <c r="E74" s="137"/>
      <c r="F74" s="39"/>
      <c r="G74" s="138"/>
      <c r="O74" s="157"/>
      <c r="P74" s="157"/>
    </row>
    <row r="75" spans="1:16" ht="18.899999999999999" customHeight="1">
      <c r="A75" s="134"/>
      <c r="B75" s="141"/>
      <c r="C75" s="156"/>
      <c r="D75" s="37"/>
      <c r="E75" s="137"/>
      <c r="F75" s="39"/>
      <c r="G75" s="138"/>
      <c r="O75" s="158"/>
      <c r="P75" s="157"/>
    </row>
    <row r="76" spans="1:16" ht="18.899999999999999" customHeight="1">
      <c r="A76" s="134"/>
      <c r="B76" s="140"/>
      <c r="C76" s="154"/>
      <c r="D76" s="37"/>
      <c r="F76" s="39"/>
      <c r="G76" s="138"/>
      <c r="H76" s="155"/>
      <c r="O76" s="159"/>
      <c r="P76" s="157"/>
    </row>
    <row r="77" spans="1:16" ht="18.899999999999999" customHeight="1">
      <c r="A77" s="134"/>
      <c r="B77" s="145"/>
      <c r="C77" s="148"/>
      <c r="D77" s="37"/>
      <c r="E77" s="137"/>
      <c r="F77" s="39"/>
      <c r="G77" s="138"/>
      <c r="H77" s="151"/>
      <c r="O77" s="157"/>
      <c r="P77" s="157"/>
    </row>
    <row r="78" spans="1:16" ht="18.899999999999999" customHeight="1">
      <c r="A78" s="134"/>
      <c r="B78" s="135"/>
      <c r="C78" s="150"/>
      <c r="G78" s="138"/>
      <c r="H78" s="155"/>
    </row>
    <row r="79" spans="1:16" ht="18.899999999999999" customHeight="1">
      <c r="A79" s="134"/>
      <c r="C79" s="152"/>
      <c r="D79" s="37"/>
      <c r="E79" s="137"/>
      <c r="F79" s="39"/>
      <c r="G79" s="138"/>
    </row>
    <row r="80" spans="1:16" ht="18.899999999999999" customHeight="1">
      <c r="A80" s="134"/>
      <c r="B80" s="141"/>
      <c r="C80" s="156"/>
      <c r="D80" s="37"/>
      <c r="E80" s="137"/>
      <c r="F80" s="39"/>
      <c r="G80" s="138"/>
      <c r="H80" s="155"/>
    </row>
    <row r="81" spans="1:8" ht="18.899999999999999" customHeight="1">
      <c r="A81" s="134"/>
      <c r="H81" s="155"/>
    </row>
    <row r="82" spans="1:8" ht="18.899999999999999" customHeight="1">
      <c r="A82" s="134"/>
      <c r="H82" s="155"/>
    </row>
    <row r="83" spans="1:8" ht="18.899999999999999" customHeight="1">
      <c r="A83" s="134"/>
      <c r="H83" s="155"/>
    </row>
    <row r="84" spans="1:8" ht="18.899999999999999" customHeight="1">
      <c r="A84" s="134"/>
      <c r="H84" s="155"/>
    </row>
    <row r="85" spans="1:8" ht="18.899999999999999" customHeight="1">
      <c r="A85" s="134"/>
      <c r="H85" s="155"/>
    </row>
    <row r="86" spans="1:8" ht="18.899999999999999" customHeight="1">
      <c r="A86" s="134"/>
      <c r="H86" s="155"/>
    </row>
    <row r="87" spans="1:8" ht="18.899999999999999" customHeight="1">
      <c r="A87" s="134"/>
      <c r="H87" s="155"/>
    </row>
    <row r="88" spans="1:8" ht="18.899999999999999" customHeight="1">
      <c r="A88" s="134"/>
      <c r="H88" s="155"/>
    </row>
    <row r="89" spans="1:8" ht="18.899999999999999" customHeight="1">
      <c r="A89" s="134"/>
      <c r="H89" s="155"/>
    </row>
    <row r="90" spans="1:8" ht="18.899999999999999" customHeight="1">
      <c r="A90" s="134"/>
      <c r="H90" s="155"/>
    </row>
    <row r="91" spans="1:8" ht="18.899999999999999" customHeight="1">
      <c r="A91" s="134"/>
      <c r="H91" s="155"/>
    </row>
    <row r="92" spans="1:8" ht="18.899999999999999" customHeight="1">
      <c r="A92" s="134"/>
      <c r="B92" s="37" t="s">
        <v>63</v>
      </c>
      <c r="C92" s="160"/>
      <c r="D92" s="37"/>
      <c r="E92" s="137"/>
      <c r="F92" s="39"/>
      <c r="G92" s="138">
        <f>G70</f>
        <v>0</v>
      </c>
      <c r="H92" s="155"/>
    </row>
    <row r="93" spans="1:8" ht="18.899999999999999" customHeight="1">
      <c r="A93" s="134"/>
      <c r="B93" s="145" t="s">
        <v>64</v>
      </c>
      <c r="C93" s="160"/>
      <c r="D93" s="37"/>
      <c r="E93" s="137"/>
      <c r="F93" s="39"/>
      <c r="G93" s="138"/>
      <c r="H93" s="155"/>
    </row>
    <row r="94" spans="1:8" ht="18.899999999999999" customHeight="1">
      <c r="A94" s="134"/>
      <c r="B94" s="145"/>
      <c r="C94" s="160"/>
      <c r="D94" s="37"/>
      <c r="E94" s="137"/>
      <c r="F94" s="39"/>
      <c r="G94" s="138"/>
      <c r="H94" s="155"/>
    </row>
    <row r="95" spans="1:8" ht="18.899999999999999" customHeight="1">
      <c r="A95" s="134" t="s">
        <v>75</v>
      </c>
      <c r="B95" s="145" t="s">
        <v>61</v>
      </c>
      <c r="C95" s="135" t="s">
        <v>56</v>
      </c>
      <c r="D95" s="37" t="s">
        <v>1</v>
      </c>
      <c r="E95" s="137">
        <v>1</v>
      </c>
      <c r="F95" s="39"/>
      <c r="G95" s="138">
        <f>G37+G70</f>
        <v>0</v>
      </c>
      <c r="H95" s="37"/>
    </row>
    <row r="96" spans="1:8" ht="18.899999999999999" customHeight="1">
      <c r="A96" s="134"/>
      <c r="B96" s="135"/>
      <c r="C96" s="150"/>
      <c r="D96" s="37"/>
      <c r="E96" s="137"/>
      <c r="F96" s="39"/>
      <c r="G96" s="138"/>
      <c r="H96" s="37"/>
    </row>
    <row r="97" spans="1:8" ht="18.899999999999999" customHeight="1">
      <c r="A97" s="134"/>
      <c r="B97" s="37" t="s">
        <v>57</v>
      </c>
      <c r="C97" s="136"/>
      <c r="D97" s="37"/>
      <c r="E97" s="137"/>
      <c r="F97" s="39"/>
      <c r="G97" s="138">
        <f>SUM(G95:G96)</f>
        <v>0</v>
      </c>
      <c r="H97" s="155"/>
    </row>
    <row r="98" spans="1:8" ht="18.899999999999999" customHeight="1">
      <c r="A98" s="134"/>
      <c r="H98" s="155"/>
    </row>
    <row r="99" spans="1:8" ht="18.899999999999999" customHeight="1">
      <c r="A99" s="134"/>
      <c r="B99" s="145"/>
      <c r="C99" s="135"/>
      <c r="D99" s="37"/>
      <c r="E99" s="137"/>
      <c r="F99" s="39"/>
      <c r="G99" s="138"/>
      <c r="H99" s="155"/>
    </row>
    <row r="100" spans="1:8" ht="18.899999999999999" customHeight="1">
      <c r="A100" s="134"/>
      <c r="B100" s="135"/>
      <c r="C100" s="150"/>
      <c r="D100" s="37"/>
      <c r="E100" s="137"/>
      <c r="F100" s="39"/>
      <c r="G100" s="138"/>
      <c r="H100" s="155"/>
    </row>
    <row r="101" spans="1:8" ht="18.899999999999999" customHeight="1">
      <c r="A101" s="134"/>
      <c r="B101" s="37"/>
      <c r="C101" s="136"/>
      <c r="D101" s="37"/>
      <c r="E101" s="137"/>
      <c r="F101" s="39"/>
      <c r="G101" s="138"/>
      <c r="H101" s="155"/>
    </row>
    <row r="102" spans="1:8" ht="18.899999999999999" customHeight="1">
      <c r="A102" s="134"/>
      <c r="B102" s="140"/>
      <c r="D102" s="37"/>
      <c r="E102" s="137"/>
      <c r="G102" s="138"/>
      <c r="H102" s="37"/>
    </row>
    <row r="103" spans="1:8" ht="18.899999999999999" customHeight="1">
      <c r="A103" s="134"/>
      <c r="B103" s="145"/>
      <c r="C103" s="135"/>
      <c r="D103" s="37"/>
      <c r="E103" s="137"/>
      <c r="F103" s="39"/>
      <c r="G103" s="138"/>
      <c r="H103" s="37"/>
    </row>
    <row r="104" spans="1:8" ht="18.899999999999999" customHeight="1">
      <c r="A104" s="134"/>
      <c r="B104" s="135"/>
      <c r="C104" s="150"/>
      <c r="D104" s="37"/>
      <c r="E104" s="137"/>
      <c r="F104" s="39"/>
      <c r="G104" s="138"/>
      <c r="H104" s="37"/>
    </row>
    <row r="105" spans="1:8" ht="18.899999999999999" customHeight="1">
      <c r="A105" s="134"/>
      <c r="B105" s="37"/>
      <c r="C105" s="136"/>
      <c r="D105" s="37"/>
      <c r="E105" s="137"/>
      <c r="F105" s="39"/>
      <c r="G105" s="138"/>
      <c r="H105" s="37"/>
    </row>
    <row r="106" spans="1:8" ht="18.899999999999999" customHeight="1">
      <c r="A106" s="134"/>
      <c r="B106" s="140"/>
      <c r="D106" s="37"/>
      <c r="E106" s="137"/>
      <c r="G106" s="138"/>
      <c r="H106" s="37"/>
    </row>
    <row r="107" spans="1:8" ht="18.899999999999999" customHeight="1">
      <c r="A107" s="134"/>
      <c r="B107" s="141"/>
      <c r="G107" s="138"/>
      <c r="H107" s="37"/>
    </row>
    <row r="108" spans="1:8" ht="18.899999999999999" customHeight="1">
      <c r="A108" s="134"/>
      <c r="H108" s="37"/>
    </row>
    <row r="109" spans="1:8" ht="18.899999999999999" customHeight="1">
      <c r="A109" s="134"/>
      <c r="H109" s="37"/>
    </row>
    <row r="110" spans="1:8" ht="18.899999999999999" customHeight="1">
      <c r="A110" s="134"/>
      <c r="B110" s="135"/>
      <c r="D110" s="37"/>
      <c r="E110" s="137"/>
      <c r="G110" s="138"/>
      <c r="H110" s="37"/>
    </row>
    <row r="111" spans="1:8" ht="18.899999999999999" customHeight="1">
      <c r="A111" s="134"/>
      <c r="B111" s="140"/>
      <c r="D111" s="37"/>
      <c r="E111" s="137"/>
      <c r="G111" s="138"/>
      <c r="H111" s="37"/>
    </row>
    <row r="112" spans="1:8" ht="18.899999999999999" customHeight="1">
      <c r="A112" s="134"/>
      <c r="B112" s="141"/>
      <c r="G112" s="138"/>
      <c r="H112" s="37"/>
    </row>
    <row r="113" spans="1:16" ht="18.899999999999999" customHeight="1">
      <c r="A113" s="134"/>
      <c r="H113" s="37"/>
    </row>
    <row r="114" spans="1:16" ht="18.899999999999999" customHeight="1">
      <c r="A114" s="134"/>
      <c r="B114" s="37"/>
      <c r="C114" s="136"/>
      <c r="D114" s="37"/>
      <c r="E114" s="137"/>
      <c r="F114" s="39"/>
      <c r="G114" s="46"/>
      <c r="H114" s="37"/>
    </row>
    <row r="115" spans="1:16" ht="18.899999999999999" customHeight="1">
      <c r="A115" s="134"/>
      <c r="B115" s="145" t="s">
        <v>58</v>
      </c>
      <c r="D115" s="139"/>
      <c r="G115" s="146">
        <f>G95</f>
        <v>0</v>
      </c>
      <c r="H115" s="37"/>
    </row>
    <row r="116" spans="1:16" ht="18.899999999999999" customHeight="1">
      <c r="A116" s="134"/>
      <c r="B116" s="141"/>
      <c r="C116" s="136"/>
      <c r="D116" s="37"/>
      <c r="E116" s="137"/>
      <c r="F116" s="39"/>
      <c r="G116" s="46"/>
      <c r="H116" s="37"/>
    </row>
    <row r="117" spans="1:16" ht="18.899999999999999" customHeight="1">
      <c r="A117" s="134"/>
      <c r="D117" s="139"/>
      <c r="H117" s="37"/>
    </row>
    <row r="118" spans="1:16" ht="18.899999999999999" customHeight="1">
      <c r="A118" s="134"/>
      <c r="D118" s="139"/>
      <c r="H118" s="37"/>
    </row>
    <row r="119" spans="1:16" ht="18.899999999999999" customHeight="1">
      <c r="A119" s="134"/>
      <c r="B119" s="145" t="s">
        <v>59</v>
      </c>
      <c r="C119" s="136"/>
      <c r="D119" s="37"/>
      <c r="E119" s="137"/>
      <c r="F119" s="39"/>
      <c r="G119" s="46">
        <f>+G52</f>
        <v>0</v>
      </c>
      <c r="H119" s="37"/>
    </row>
    <row r="120" spans="1:16" ht="18.899999999999999" customHeight="1">
      <c r="A120" s="134"/>
      <c r="B120" s="139" t="s">
        <v>60</v>
      </c>
      <c r="D120" s="139"/>
      <c r="G120" s="146">
        <f>+G58</f>
        <v>0</v>
      </c>
      <c r="H120" s="37"/>
    </row>
    <row r="121" spans="1:16" ht="18.899999999999999" customHeight="1">
      <c r="A121" s="134"/>
      <c r="B121" s="141"/>
      <c r="C121" s="136"/>
      <c r="D121" s="37"/>
      <c r="E121" s="137"/>
      <c r="F121" s="39"/>
      <c r="G121" s="138"/>
      <c r="H121" s="37"/>
    </row>
    <row r="122" spans="1:16" ht="18.899999999999999" customHeight="1">
      <c r="A122" s="134"/>
      <c r="B122" s="37" t="s">
        <v>25</v>
      </c>
      <c r="C122" s="156"/>
      <c r="D122" s="37"/>
      <c r="E122" s="137"/>
      <c r="F122" s="39"/>
      <c r="G122" s="138">
        <f>SUM(G115:G121)</f>
        <v>0</v>
      </c>
      <c r="H122" s="37"/>
    </row>
    <row r="123" spans="1:16" ht="18.899999999999999" customHeight="1">
      <c r="A123" s="134" t="s">
        <v>26</v>
      </c>
      <c r="B123" s="145" t="s">
        <v>27</v>
      </c>
      <c r="C123" s="161"/>
      <c r="D123" s="37"/>
      <c r="E123" s="137"/>
      <c r="F123" s="39"/>
      <c r="G123" s="138"/>
      <c r="H123" s="37"/>
    </row>
    <row r="124" spans="1:16" ht="18.899999999999999" customHeight="1">
      <c r="A124" s="134"/>
      <c r="B124" s="145"/>
      <c r="C124" s="161"/>
      <c r="D124" s="37"/>
      <c r="E124" s="137"/>
      <c r="F124" s="39"/>
      <c r="G124" s="138"/>
      <c r="H124" s="37"/>
    </row>
    <row r="125" spans="1:16" ht="18.899999999999999" customHeight="1">
      <c r="A125" s="134" t="s">
        <v>75</v>
      </c>
      <c r="B125" s="145" t="s">
        <v>61</v>
      </c>
      <c r="C125" s="161"/>
      <c r="D125" s="37"/>
      <c r="E125" s="137"/>
      <c r="F125" s="39"/>
      <c r="G125" s="138"/>
    </row>
    <row r="126" spans="1:16" ht="18.899999999999999" customHeight="1">
      <c r="A126" s="134"/>
      <c r="B126" s="135" t="s">
        <v>65</v>
      </c>
      <c r="C126" s="150"/>
      <c r="D126" s="37" t="s">
        <v>1</v>
      </c>
      <c r="E126" s="137">
        <v>1</v>
      </c>
      <c r="F126" s="39"/>
      <c r="G126" s="214"/>
      <c r="O126" s="157"/>
      <c r="P126" s="157"/>
    </row>
    <row r="127" spans="1:16" ht="18.899999999999999" customHeight="1">
      <c r="A127" s="134"/>
      <c r="B127" s="135"/>
      <c r="C127" s="150"/>
      <c r="D127" s="37"/>
      <c r="E127" s="137"/>
      <c r="F127" s="39"/>
      <c r="G127" s="138"/>
      <c r="O127" s="158"/>
      <c r="P127" s="157"/>
    </row>
    <row r="128" spans="1:16" ht="18.899999999999999" customHeight="1">
      <c r="A128" s="134"/>
      <c r="B128" s="37" t="s">
        <v>57</v>
      </c>
      <c r="C128" s="162"/>
      <c r="D128" s="37"/>
      <c r="E128" s="137"/>
      <c r="F128" s="39"/>
      <c r="G128" s="138">
        <f>SUM(G126:G127)</f>
        <v>0</v>
      </c>
      <c r="O128" s="159"/>
      <c r="P128" s="157"/>
    </row>
    <row r="129" spans="1:16" ht="18.899999999999999" customHeight="1">
      <c r="A129" s="134"/>
      <c r="D129" s="139"/>
      <c r="O129" s="157"/>
      <c r="P129" s="157"/>
    </row>
    <row r="130" spans="1:16" ht="18.899999999999999" customHeight="1">
      <c r="A130" s="134"/>
      <c r="B130" s="145"/>
      <c r="C130" s="161"/>
      <c r="D130" s="37"/>
      <c r="E130" s="137"/>
      <c r="F130" s="39"/>
      <c r="G130" s="138"/>
    </row>
    <row r="131" spans="1:16" ht="18.899999999999999" customHeight="1">
      <c r="A131" s="134"/>
      <c r="B131" s="135"/>
      <c r="C131" s="150"/>
      <c r="D131" s="37"/>
      <c r="E131" s="137"/>
      <c r="F131" s="39"/>
      <c r="G131" s="138"/>
    </row>
    <row r="132" spans="1:16" ht="18.899999999999999" customHeight="1">
      <c r="A132" s="134"/>
      <c r="B132" s="135"/>
      <c r="C132" s="150"/>
      <c r="D132" s="37"/>
      <c r="E132" s="137"/>
      <c r="F132" s="39"/>
      <c r="G132" s="138"/>
      <c r="O132" s="157"/>
      <c r="P132" s="157"/>
    </row>
    <row r="133" spans="1:16" ht="18.899999999999999" customHeight="1">
      <c r="A133" s="134"/>
      <c r="B133" s="37"/>
      <c r="C133" s="162"/>
      <c r="D133" s="37"/>
      <c r="E133" s="137"/>
      <c r="F133" s="39"/>
      <c r="G133" s="138"/>
      <c r="O133" s="158"/>
      <c r="P133" s="157"/>
    </row>
    <row r="134" spans="1:16" ht="18.899999999999999" customHeight="1">
      <c r="A134" s="134"/>
      <c r="B134" s="140"/>
      <c r="C134" s="154"/>
      <c r="D134" s="37"/>
      <c r="E134" s="137"/>
      <c r="F134" s="39"/>
      <c r="G134" s="138"/>
      <c r="O134" s="159"/>
      <c r="P134" s="157"/>
    </row>
    <row r="135" spans="1:16" ht="18.899999999999999" customHeight="1">
      <c r="A135" s="134"/>
      <c r="B135" s="145"/>
      <c r="C135" s="161"/>
      <c r="D135" s="37"/>
      <c r="E135" s="137"/>
      <c r="F135" s="39"/>
      <c r="G135" s="138"/>
      <c r="O135" s="157"/>
      <c r="P135" s="157"/>
    </row>
    <row r="136" spans="1:16" ht="18.899999999999999" customHeight="1">
      <c r="A136" s="134"/>
      <c r="B136" s="135"/>
      <c r="C136" s="150"/>
      <c r="D136" s="37"/>
      <c r="E136" s="137"/>
      <c r="F136" s="39"/>
      <c r="G136" s="138"/>
    </row>
    <row r="137" spans="1:16" ht="18.899999999999999" customHeight="1">
      <c r="A137" s="134"/>
      <c r="B137" s="135"/>
      <c r="C137" s="150"/>
      <c r="D137" s="37"/>
      <c r="E137" s="137"/>
      <c r="F137" s="39"/>
      <c r="G137" s="138"/>
    </row>
    <row r="138" spans="1:16" ht="18.899999999999999" customHeight="1">
      <c r="A138" s="134"/>
      <c r="B138" s="37"/>
      <c r="C138" s="162"/>
      <c r="D138" s="37"/>
      <c r="E138" s="137"/>
      <c r="F138" s="39"/>
      <c r="G138" s="138"/>
      <c r="O138" s="157"/>
      <c r="P138" s="157"/>
    </row>
    <row r="139" spans="1:16" ht="18.899999999999999" customHeight="1">
      <c r="A139" s="134"/>
      <c r="B139" s="135"/>
      <c r="C139" s="150"/>
      <c r="D139" s="37"/>
      <c r="E139" s="137"/>
      <c r="F139" s="39"/>
      <c r="G139" s="138"/>
      <c r="O139" s="158"/>
      <c r="P139" s="157"/>
    </row>
    <row r="140" spans="1:16" ht="18.899999999999999" customHeight="1">
      <c r="A140" s="134"/>
      <c r="B140" s="140"/>
      <c r="C140" s="154"/>
      <c r="D140" s="37"/>
      <c r="E140" s="137"/>
      <c r="F140" s="39"/>
      <c r="G140" s="138"/>
      <c r="O140" s="159"/>
      <c r="P140" s="157"/>
    </row>
    <row r="141" spans="1:16" ht="18.899999999999999" customHeight="1">
      <c r="A141" s="134"/>
    </row>
    <row r="142" spans="1:16" ht="18.899999999999999" customHeight="1">
      <c r="A142" s="134"/>
    </row>
    <row r="143" spans="1:16" ht="18.899999999999999" customHeight="1">
      <c r="A143" s="134"/>
    </row>
    <row r="144" spans="1:16" ht="18.899999999999999" customHeight="1">
      <c r="A144" s="134"/>
    </row>
    <row r="145" spans="1:16" ht="18.899999999999999" customHeight="1">
      <c r="A145" s="134"/>
      <c r="B145" s="37"/>
      <c r="C145" s="162"/>
      <c r="D145" s="37"/>
      <c r="E145" s="137"/>
      <c r="F145" s="39"/>
      <c r="G145" s="138"/>
      <c r="O145" s="157"/>
      <c r="P145" s="157"/>
    </row>
    <row r="146" spans="1:16" ht="18.899999999999999" customHeight="1">
      <c r="A146" s="134"/>
    </row>
    <row r="147" spans="1:16" ht="18.899999999999999" customHeight="1">
      <c r="A147" s="134"/>
    </row>
    <row r="148" spans="1:16" ht="18.899999999999999" customHeight="1">
      <c r="A148" s="134"/>
    </row>
    <row r="149" spans="1:16" ht="18.899999999999999" customHeight="1">
      <c r="A149" s="134"/>
    </row>
    <row r="150" spans="1:16" ht="18.899999999999999" customHeight="1">
      <c r="A150" s="134"/>
    </row>
    <row r="151" spans="1:16" ht="18.899999999999999" customHeight="1">
      <c r="A151" s="134"/>
    </row>
    <row r="152" spans="1:16" ht="18.899999999999999" customHeight="1">
      <c r="A152" s="134"/>
      <c r="B152" s="37" t="s">
        <v>66</v>
      </c>
      <c r="C152" s="162"/>
      <c r="D152" s="37"/>
      <c r="E152" s="137"/>
      <c r="F152" s="39"/>
      <c r="G152" s="138">
        <f>G128</f>
        <v>0</v>
      </c>
    </row>
    <row r="153" spans="1:16" ht="18.899999999999999" customHeight="1">
      <c r="A153" s="134"/>
      <c r="B153" s="135" t="s">
        <v>28</v>
      </c>
      <c r="C153" s="150"/>
      <c r="D153" s="37"/>
      <c r="E153" s="137"/>
      <c r="F153" s="39"/>
      <c r="G153" s="163"/>
    </row>
    <row r="154" spans="1:16" ht="18.899999999999999" customHeight="1">
      <c r="A154" s="134"/>
      <c r="B154" s="135"/>
      <c r="C154" s="150"/>
      <c r="D154" s="37"/>
      <c r="E154" s="137"/>
      <c r="F154" s="39"/>
      <c r="G154" s="163"/>
    </row>
    <row r="155" spans="1:16" ht="18.899999999999999" customHeight="1">
      <c r="A155" s="134" t="s">
        <v>75</v>
      </c>
      <c r="B155" s="145" t="s">
        <v>61</v>
      </c>
      <c r="D155" s="139"/>
    </row>
    <row r="156" spans="1:16" ht="18.899999999999999" customHeight="1">
      <c r="A156" s="134"/>
      <c r="B156" s="135" t="s">
        <v>65</v>
      </c>
      <c r="C156" s="135"/>
      <c r="D156" s="37" t="s">
        <v>1</v>
      </c>
      <c r="E156" s="137">
        <v>1</v>
      </c>
      <c r="F156" s="39"/>
      <c r="G156" s="138">
        <f>G97+G128</f>
        <v>0</v>
      </c>
    </row>
    <row r="157" spans="1:16" ht="18.899999999999999" customHeight="1">
      <c r="A157" s="134"/>
      <c r="B157" s="135"/>
      <c r="C157" s="135"/>
      <c r="D157" s="37"/>
      <c r="E157" s="137"/>
      <c r="F157" s="39"/>
      <c r="G157" s="138"/>
    </row>
    <row r="158" spans="1:16" ht="18.899999999999999" customHeight="1">
      <c r="A158" s="134"/>
      <c r="B158" s="141" t="s">
        <v>67</v>
      </c>
      <c r="C158" s="140"/>
      <c r="D158" s="37"/>
      <c r="E158" s="137"/>
      <c r="F158" s="39"/>
      <c r="G158" s="138">
        <f>SUM(G156:G157)</f>
        <v>0</v>
      </c>
    </row>
    <row r="159" spans="1:16" ht="18.899999999999999" customHeight="1">
      <c r="A159" s="134"/>
      <c r="D159" s="139"/>
    </row>
    <row r="160" spans="1:16" ht="18.899999999999999" customHeight="1">
      <c r="A160" s="134"/>
      <c r="B160" s="145"/>
      <c r="D160" s="139"/>
    </row>
    <row r="161" spans="1:7" ht="18.899999999999999" customHeight="1">
      <c r="A161" s="134"/>
      <c r="B161" s="135"/>
      <c r="C161" s="135"/>
      <c r="D161" s="37"/>
      <c r="E161" s="137"/>
      <c r="F161" s="39"/>
      <c r="G161" s="138"/>
    </row>
    <row r="162" spans="1:7" ht="18.899999999999999" customHeight="1">
      <c r="A162" s="134"/>
      <c r="B162" s="135"/>
      <c r="C162" s="135"/>
      <c r="D162" s="37"/>
      <c r="E162" s="137"/>
      <c r="F162" s="39"/>
      <c r="G162" s="138"/>
    </row>
    <row r="163" spans="1:7" ht="18.899999999999999" customHeight="1">
      <c r="A163" s="134"/>
      <c r="B163" s="141"/>
      <c r="C163" s="140"/>
      <c r="D163" s="37"/>
      <c r="E163" s="137"/>
      <c r="F163" s="39"/>
      <c r="G163" s="138"/>
    </row>
    <row r="164" spans="1:7" ht="18.899999999999999" customHeight="1">
      <c r="D164" s="139"/>
    </row>
    <row r="165" spans="1:7" ht="18.899999999999999" customHeight="1">
      <c r="A165" s="134"/>
      <c r="B165" s="145"/>
      <c r="D165" s="139"/>
    </row>
    <row r="166" spans="1:7" ht="18.899999999999999" customHeight="1">
      <c r="A166" s="134"/>
      <c r="B166" s="135"/>
      <c r="C166" s="135"/>
      <c r="D166" s="37"/>
      <c r="E166" s="137"/>
      <c r="F166" s="39"/>
      <c r="G166" s="138"/>
    </row>
    <row r="167" spans="1:7" ht="18.899999999999999" customHeight="1">
      <c r="A167" s="134"/>
      <c r="B167" s="135"/>
      <c r="C167" s="135"/>
      <c r="D167" s="37"/>
      <c r="E167" s="137"/>
      <c r="F167" s="39"/>
      <c r="G167" s="138"/>
    </row>
    <row r="168" spans="1:7" ht="18.899999999999999" customHeight="1">
      <c r="A168" s="134"/>
      <c r="B168" s="141"/>
      <c r="C168" s="140"/>
      <c r="D168" s="37"/>
      <c r="E168" s="137"/>
      <c r="F168" s="39"/>
      <c r="G168" s="138"/>
    </row>
    <row r="169" spans="1:7" ht="18.899999999999999" customHeight="1">
      <c r="D169" s="139"/>
    </row>
    <row r="170" spans="1:7" ht="18.899999999999999" customHeight="1">
      <c r="B170" s="135"/>
      <c r="C170" s="135"/>
      <c r="D170" s="37"/>
      <c r="E170" s="137"/>
      <c r="F170" s="39"/>
      <c r="G170" s="138"/>
    </row>
    <row r="171" spans="1:7" ht="18.899999999999999" customHeight="1">
      <c r="B171" s="140"/>
      <c r="C171" s="140"/>
      <c r="D171" s="37"/>
      <c r="E171" s="137"/>
      <c r="F171" s="39"/>
      <c r="G171" s="138"/>
    </row>
    <row r="172" spans="1:7" ht="18.899999999999999" customHeight="1">
      <c r="B172" s="141"/>
      <c r="C172" s="140"/>
      <c r="D172" s="37"/>
      <c r="E172" s="137"/>
      <c r="F172" s="39"/>
      <c r="G172" s="138"/>
    </row>
    <row r="173" spans="1:7" ht="18.899999999999999" customHeight="1">
      <c r="D173" s="139"/>
    </row>
    <row r="174" spans="1:7" ht="18.899999999999999" customHeight="1"/>
    <row r="175" spans="1:7" ht="18.899999999999999" customHeight="1">
      <c r="B175" s="145" t="s">
        <v>58</v>
      </c>
      <c r="D175" s="139"/>
      <c r="G175" s="146">
        <f>G158</f>
        <v>0</v>
      </c>
    </row>
    <row r="176" spans="1:7" ht="18.899999999999999" customHeight="1"/>
    <row r="177" spans="1:7" ht="18.899999999999999" customHeight="1">
      <c r="B177" s="141"/>
      <c r="C177" s="136"/>
      <c r="D177" s="37"/>
      <c r="E177" s="137"/>
      <c r="F177" s="39"/>
      <c r="G177" s="46"/>
    </row>
    <row r="178" spans="1:7" ht="18.899999999999999" customHeight="1">
      <c r="B178" s="145" t="s">
        <v>59</v>
      </c>
      <c r="C178" s="136"/>
      <c r="D178" s="37"/>
      <c r="E178" s="137"/>
      <c r="F178" s="39"/>
      <c r="G178" s="46">
        <f>+G52</f>
        <v>0</v>
      </c>
    </row>
    <row r="179" spans="1:7" ht="18.899999999999999" customHeight="1">
      <c r="B179" s="139" t="s">
        <v>60</v>
      </c>
      <c r="D179" s="139"/>
      <c r="G179" s="146">
        <f>+G58</f>
        <v>0</v>
      </c>
    </row>
    <row r="180" spans="1:7" ht="18.899999999999999" customHeight="1">
      <c r="B180" s="140"/>
      <c r="C180" s="140"/>
      <c r="D180" s="37"/>
      <c r="E180" s="137"/>
      <c r="F180" s="39"/>
      <c r="G180" s="138"/>
    </row>
    <row r="181" spans="1:7" ht="18.899999999999999" customHeight="1">
      <c r="B181" s="37" t="s">
        <v>68</v>
      </c>
      <c r="C181" s="138"/>
      <c r="D181" s="37"/>
      <c r="E181" s="137"/>
      <c r="F181" s="39"/>
      <c r="G181" s="164">
        <f>SUM(G175:G180)</f>
        <v>0</v>
      </c>
    </row>
    <row r="182" spans="1:7" ht="18.899999999999999" customHeight="1">
      <c r="B182" s="165" t="s">
        <v>69</v>
      </c>
      <c r="C182" s="162"/>
      <c r="D182" s="37"/>
      <c r="E182" s="137"/>
      <c r="F182" s="39"/>
      <c r="G182" s="164">
        <f>G181-G179</f>
        <v>0</v>
      </c>
    </row>
    <row r="183" spans="1:7" ht="18.899999999999999" customHeight="1">
      <c r="A183" s="134" t="s">
        <v>29</v>
      </c>
      <c r="B183" s="145" t="s">
        <v>70</v>
      </c>
    </row>
    <row r="184" spans="1:7" ht="18.899999999999999" customHeight="1">
      <c r="A184" s="134"/>
      <c r="B184" s="145"/>
    </row>
    <row r="185" spans="1:7" ht="18.899999999999999" customHeight="1">
      <c r="A185" s="134"/>
      <c r="B185" s="139" t="s">
        <v>71</v>
      </c>
      <c r="C185" s="166" t="s">
        <v>535</v>
      </c>
      <c r="D185" s="37" t="s">
        <v>1</v>
      </c>
      <c r="E185" s="137">
        <v>1</v>
      </c>
      <c r="F185" s="39"/>
      <c r="G185" s="214"/>
    </row>
    <row r="186" spans="1:7" ht="18.899999999999999" customHeight="1">
      <c r="A186" s="134"/>
      <c r="B186" s="37"/>
      <c r="C186" s="167" t="s">
        <v>536</v>
      </c>
      <c r="D186" s="37" t="s">
        <v>1</v>
      </c>
      <c r="E186" s="137">
        <v>1</v>
      </c>
      <c r="F186" s="39"/>
      <c r="G186" s="214"/>
    </row>
    <row r="187" spans="1:7" ht="18.899999999999999" customHeight="1">
      <c r="A187" s="134"/>
      <c r="B187" s="37"/>
      <c r="C187" s="168"/>
      <c r="D187" s="37"/>
      <c r="E187" s="137"/>
      <c r="F187" s="39"/>
    </row>
    <row r="188" spans="1:7" ht="18.899999999999999" customHeight="1">
      <c r="A188" s="139"/>
      <c r="B188" s="37" t="s">
        <v>30</v>
      </c>
      <c r="D188" s="139"/>
      <c r="G188" s="138">
        <f>SUM(G185:G186)</f>
        <v>0</v>
      </c>
    </row>
    <row r="189" spans="1:7" ht="18.899999999999999" customHeight="1">
      <c r="A189" s="139"/>
      <c r="B189" s="143"/>
      <c r="D189" s="139"/>
      <c r="G189" s="146"/>
    </row>
    <row r="190" spans="1:7" ht="18.899999999999999" customHeight="1">
      <c r="A190" s="139"/>
      <c r="D190" s="139"/>
    </row>
    <row r="191" spans="1:7" ht="18.899999999999999" customHeight="1">
      <c r="A191" s="139"/>
      <c r="D191" s="139"/>
    </row>
    <row r="192" spans="1:7" ht="18.899999999999999" customHeight="1">
      <c r="A192" s="139"/>
      <c r="D192" s="139"/>
    </row>
    <row r="193" spans="1:7" ht="18.899999999999999" customHeight="1">
      <c r="A193" s="139"/>
    </row>
    <row r="194" spans="1:7" ht="18.899999999999999" customHeight="1">
      <c r="A194" s="98"/>
      <c r="B194" s="125"/>
      <c r="C194" s="122"/>
    </row>
    <row r="195" spans="1:7" ht="18.899999999999999" customHeight="1">
      <c r="A195" s="93"/>
      <c r="B195" s="93"/>
      <c r="C195" s="93"/>
    </row>
    <row r="196" spans="1:7" ht="18.899999999999999" customHeight="1">
      <c r="A196" s="98"/>
      <c r="B196" s="125"/>
      <c r="C196" s="122"/>
    </row>
    <row r="197" spans="1:7" ht="18.899999999999999" customHeight="1"/>
    <row r="198" spans="1:7" ht="18.899999999999999" customHeight="1"/>
    <row r="199" spans="1:7" ht="18.899999999999999" customHeight="1">
      <c r="A199" s="91"/>
      <c r="B199" s="126"/>
      <c r="C199" s="122"/>
    </row>
    <row r="200" spans="1:7" ht="18.899999999999999" customHeight="1">
      <c r="A200" s="93"/>
      <c r="B200" s="93"/>
      <c r="C200" s="93"/>
    </row>
    <row r="201" spans="1:7" ht="18.899999999999999" customHeight="1">
      <c r="A201" s="98"/>
      <c r="B201" s="125"/>
      <c r="C201" s="122"/>
    </row>
    <row r="202" spans="1:7" ht="18.899999999999999" customHeight="1"/>
    <row r="203" spans="1:7" ht="18.899999999999999" customHeight="1"/>
    <row r="204" spans="1:7" ht="18.899999999999999" customHeight="1"/>
    <row r="205" spans="1:7" ht="18.899999999999999" customHeight="1"/>
    <row r="206" spans="1:7" ht="18.899999999999999" customHeight="1" thickBot="1"/>
    <row r="207" spans="1:7" ht="18.899999999999999" customHeight="1" thickBot="1">
      <c r="A207" s="169"/>
      <c r="B207" s="37" t="s">
        <v>72</v>
      </c>
      <c r="C207" s="170"/>
      <c r="D207" s="37"/>
      <c r="E207" s="137"/>
      <c r="F207" s="39"/>
      <c r="G207" s="215">
        <f>G181+G188</f>
        <v>0</v>
      </c>
    </row>
    <row r="208" spans="1:7" ht="18.899999999999999" customHeight="1">
      <c r="A208" s="169"/>
      <c r="B208" s="37"/>
      <c r="C208" s="170"/>
      <c r="D208" s="37"/>
      <c r="E208" s="137"/>
      <c r="F208" s="39"/>
      <c r="G208" s="164"/>
    </row>
    <row r="209" spans="1:16" ht="18.899999999999999" customHeight="1">
      <c r="A209" s="134"/>
      <c r="B209" s="169"/>
      <c r="C209" s="169"/>
      <c r="D209" s="169"/>
      <c r="E209" s="169"/>
      <c r="F209" s="169"/>
      <c r="G209" s="171"/>
    </row>
    <row r="210" spans="1:16" ht="18.899999999999999" customHeight="1">
      <c r="A210" s="134" t="s">
        <v>31</v>
      </c>
      <c r="B210" s="114" t="s">
        <v>32</v>
      </c>
      <c r="C210" s="172">
        <v>0.1</v>
      </c>
      <c r="D210" s="37"/>
      <c r="E210" s="137"/>
      <c r="F210" s="39"/>
      <c r="G210" s="164">
        <f>C210*G207</f>
        <v>0</v>
      </c>
    </row>
    <row r="211" spans="1:16" ht="18.899999999999999" customHeight="1">
      <c r="A211" s="134"/>
      <c r="B211" s="173"/>
      <c r="C211" s="173"/>
      <c r="D211" s="173"/>
      <c r="E211" s="173"/>
      <c r="F211" s="173"/>
      <c r="G211" s="174"/>
    </row>
    <row r="212" spans="1:16" ht="18.899999999999999" customHeight="1">
      <c r="A212" s="173"/>
      <c r="B212" s="37" t="s">
        <v>33</v>
      </c>
      <c r="C212" s="170"/>
      <c r="D212" s="37"/>
      <c r="E212" s="137"/>
      <c r="F212" s="39"/>
      <c r="G212" s="164">
        <f>G207+G210</f>
        <v>0</v>
      </c>
    </row>
    <row r="213" spans="1:16" ht="18.899999999999999" customHeight="1">
      <c r="A213" s="175" t="s">
        <v>73</v>
      </c>
      <c r="B213" s="35" t="s">
        <v>74</v>
      </c>
      <c r="C213" s="176"/>
      <c r="D213" s="43"/>
      <c r="E213" s="137"/>
      <c r="F213" s="177"/>
      <c r="G213" s="178"/>
    </row>
    <row r="214" spans="1:16" ht="18.899999999999999" customHeight="1">
      <c r="A214" s="175"/>
      <c r="B214" s="35"/>
      <c r="C214" s="176"/>
      <c r="D214" s="43"/>
      <c r="E214" s="137"/>
      <c r="F214" s="177"/>
      <c r="G214" s="178"/>
    </row>
    <row r="215" spans="1:16" ht="18.899999999999999" customHeight="1">
      <c r="A215" s="175"/>
      <c r="B215" s="35" t="s">
        <v>78</v>
      </c>
      <c r="C215" s="176" t="s">
        <v>140</v>
      </c>
      <c r="D215" s="43" t="s">
        <v>42</v>
      </c>
      <c r="E215" s="137">
        <v>146</v>
      </c>
      <c r="F215" s="216"/>
      <c r="G215" s="179">
        <f t="shared" ref="G215:G221" si="0">IF(D215="","",TRUNC(E215*F215))</f>
        <v>0</v>
      </c>
      <c r="H215" s="143"/>
    </row>
    <row r="216" spans="1:16" ht="18.899999999999999" customHeight="1">
      <c r="A216" s="175"/>
      <c r="B216" s="41" t="s">
        <v>141</v>
      </c>
      <c r="C216" s="47"/>
      <c r="D216" s="37" t="s">
        <v>142</v>
      </c>
      <c r="E216" s="180">
        <v>10</v>
      </c>
      <c r="F216" s="217"/>
      <c r="G216" s="179">
        <f t="shared" si="0"/>
        <v>0</v>
      </c>
      <c r="H216" s="143"/>
      <c r="O216" s="157"/>
      <c r="P216" s="157"/>
    </row>
    <row r="217" spans="1:16" ht="18.899999999999999" customHeight="1">
      <c r="A217" s="175"/>
      <c r="B217" s="107" t="s">
        <v>143</v>
      </c>
      <c r="C217" s="36" t="s">
        <v>144</v>
      </c>
      <c r="D217" s="37" t="s">
        <v>148</v>
      </c>
      <c r="E217" s="181">
        <v>9</v>
      </c>
      <c r="F217" s="218"/>
      <c r="G217" s="179">
        <f t="shared" si="0"/>
        <v>0</v>
      </c>
      <c r="H217" s="143"/>
      <c r="O217" s="157"/>
      <c r="P217" s="157"/>
    </row>
    <row r="218" spans="1:16" ht="18.899999999999999" customHeight="1">
      <c r="A218" s="175"/>
      <c r="B218" s="35"/>
      <c r="C218" s="36" t="s">
        <v>145</v>
      </c>
      <c r="D218" s="37" t="s">
        <v>149</v>
      </c>
      <c r="E218" s="181">
        <v>1</v>
      </c>
      <c r="F218" s="217"/>
      <c r="G218" s="179">
        <f t="shared" si="0"/>
        <v>0</v>
      </c>
      <c r="H218" s="143"/>
      <c r="O218" s="158"/>
      <c r="P218" s="157"/>
    </row>
    <row r="219" spans="1:16" ht="18.899999999999999" customHeight="1">
      <c r="A219" s="175"/>
      <c r="B219" s="35"/>
      <c r="C219" s="182" t="s">
        <v>146</v>
      </c>
      <c r="D219" s="37" t="s">
        <v>150</v>
      </c>
      <c r="E219" s="181">
        <v>1</v>
      </c>
      <c r="F219" s="217"/>
      <c r="G219" s="179">
        <f t="shared" si="0"/>
        <v>0</v>
      </c>
      <c r="H219" s="143"/>
      <c r="O219" s="159"/>
      <c r="P219" s="157"/>
    </row>
    <row r="220" spans="1:16" ht="18.899999999999999" customHeight="1">
      <c r="A220" s="175"/>
      <c r="B220" s="41"/>
      <c r="C220" s="47" t="s">
        <v>147</v>
      </c>
      <c r="D220" s="48" t="s">
        <v>149</v>
      </c>
      <c r="E220" s="181">
        <v>1</v>
      </c>
      <c r="F220" s="219"/>
      <c r="G220" s="179">
        <f t="shared" si="0"/>
        <v>0</v>
      </c>
      <c r="H220" s="143"/>
      <c r="O220" s="157"/>
      <c r="P220" s="157"/>
    </row>
    <row r="221" spans="1:16" ht="18.899999999999999" customHeight="1">
      <c r="A221" s="175"/>
      <c r="B221" s="41" t="s">
        <v>531</v>
      </c>
      <c r="C221" s="47" t="s">
        <v>532</v>
      </c>
      <c r="D221" s="48" t="s">
        <v>15</v>
      </c>
      <c r="E221" s="181">
        <v>1</v>
      </c>
      <c r="F221" s="219"/>
      <c r="G221" s="179">
        <f t="shared" si="0"/>
        <v>0</v>
      </c>
      <c r="H221" s="143"/>
    </row>
    <row r="222" spans="1:16" ht="18.899999999999999" customHeight="1">
      <c r="A222" s="175"/>
      <c r="B222" s="41"/>
      <c r="C222" s="47"/>
      <c r="D222" s="37"/>
      <c r="E222" s="38"/>
      <c r="F222" s="39"/>
      <c r="G222" s="40"/>
    </row>
    <row r="223" spans="1:16" ht="18.899999999999999" customHeight="1">
      <c r="A223" s="175"/>
      <c r="B223" s="35"/>
      <c r="C223" s="36"/>
      <c r="D223" s="37"/>
      <c r="E223" s="38"/>
      <c r="F223" s="39"/>
      <c r="G223" s="40"/>
    </row>
    <row r="224" spans="1:16" ht="18.899999999999999" customHeight="1">
      <c r="A224" s="175"/>
      <c r="B224" s="41"/>
      <c r="C224" s="42"/>
      <c r="D224" s="43"/>
      <c r="E224" s="44"/>
      <c r="F224" s="45"/>
      <c r="G224" s="46"/>
    </row>
    <row r="225" spans="1:7" ht="18.899999999999999" customHeight="1">
      <c r="A225" s="175"/>
      <c r="B225" s="41"/>
      <c r="C225" s="47"/>
      <c r="D225" s="48"/>
      <c r="E225" s="38"/>
      <c r="F225" s="49"/>
      <c r="G225" s="40"/>
    </row>
    <row r="226" spans="1:7" ht="18.899999999999999" customHeight="1">
      <c r="A226" s="98"/>
      <c r="B226" s="41"/>
      <c r="C226" s="47"/>
      <c r="D226" s="48"/>
      <c r="E226" s="38"/>
      <c r="F226" s="49"/>
      <c r="G226" s="40"/>
    </row>
    <row r="227" spans="1:7" ht="18.899999999999999" customHeight="1">
      <c r="A227" s="175"/>
      <c r="B227" s="41"/>
      <c r="C227" s="47"/>
      <c r="D227" s="48"/>
      <c r="E227" s="38"/>
      <c r="F227" s="39"/>
      <c r="G227" s="40"/>
    </row>
    <row r="228" spans="1:7" ht="18.899999999999999" customHeight="1">
      <c r="A228" s="175"/>
      <c r="B228" s="41"/>
      <c r="C228" s="42"/>
      <c r="D228" s="43"/>
      <c r="E228" s="38"/>
      <c r="F228" s="183"/>
      <c r="G228" s="40"/>
    </row>
    <row r="229" spans="1:7" ht="18.899999999999999" customHeight="1">
      <c r="B229" s="128"/>
      <c r="C229" s="129"/>
      <c r="D229" s="130"/>
      <c r="E229" s="131"/>
      <c r="F229" s="40"/>
      <c r="G229" s="40"/>
    </row>
    <row r="230" spans="1:7" ht="18.899999999999999" customHeight="1">
      <c r="B230" s="128"/>
      <c r="C230" s="129"/>
      <c r="D230" s="130"/>
      <c r="E230" s="131"/>
      <c r="F230" s="40"/>
      <c r="G230" s="40"/>
    </row>
    <row r="231" spans="1:7" ht="18.899999999999999" customHeight="1">
      <c r="B231" s="128"/>
      <c r="C231" s="129"/>
      <c r="D231" s="130"/>
      <c r="E231" s="131"/>
      <c r="F231" s="40"/>
      <c r="G231" s="40"/>
    </row>
    <row r="232" spans="1:7" ht="18.899999999999999" customHeight="1">
      <c r="B232" s="128"/>
      <c r="C232" s="129"/>
      <c r="D232" s="130"/>
      <c r="E232" s="131"/>
      <c r="F232" s="40"/>
      <c r="G232" s="40"/>
    </row>
    <row r="233" spans="1:7" ht="18.899999999999999" customHeight="1">
      <c r="B233" s="128"/>
      <c r="C233" s="129"/>
      <c r="D233" s="130"/>
      <c r="E233" s="131"/>
      <c r="F233" s="40"/>
      <c r="G233" s="40"/>
    </row>
    <row r="234" spans="1:7" ht="18.899999999999999" customHeight="1">
      <c r="B234" s="128"/>
      <c r="C234" s="129"/>
      <c r="D234" s="130"/>
      <c r="E234" s="131"/>
      <c r="F234" s="40"/>
      <c r="G234" s="40"/>
    </row>
    <row r="235" spans="1:7" ht="18.899999999999999" customHeight="1">
      <c r="B235" s="128"/>
      <c r="C235" s="129"/>
      <c r="D235" s="130"/>
      <c r="E235" s="131"/>
      <c r="F235" s="40"/>
      <c r="G235" s="40"/>
    </row>
    <row r="236" spans="1:7" ht="18.899999999999999" customHeight="1">
      <c r="B236" s="128"/>
      <c r="C236" s="129"/>
      <c r="D236" s="130"/>
      <c r="E236" s="131"/>
      <c r="F236" s="40"/>
      <c r="G236" s="40"/>
    </row>
    <row r="237" spans="1:7" ht="18.899999999999999" customHeight="1">
      <c r="B237" s="128"/>
      <c r="C237" s="129"/>
      <c r="D237" s="130"/>
      <c r="E237" s="131"/>
      <c r="F237" s="40"/>
      <c r="G237" s="40"/>
    </row>
    <row r="238" spans="1:7" ht="18.899999999999999" customHeight="1">
      <c r="B238" s="128"/>
      <c r="C238" s="129"/>
      <c r="D238" s="130"/>
      <c r="E238" s="131"/>
      <c r="F238" s="40"/>
      <c r="G238" s="40"/>
    </row>
    <row r="239" spans="1:7" ht="18.899999999999999" customHeight="1">
      <c r="B239" s="128"/>
      <c r="C239" s="129"/>
      <c r="D239" s="130"/>
      <c r="E239" s="131"/>
      <c r="F239" s="40"/>
      <c r="G239" s="40"/>
    </row>
    <row r="240" spans="1:7" ht="18.899999999999999" customHeight="1">
      <c r="B240" s="128"/>
      <c r="C240" s="129"/>
      <c r="D240" s="130"/>
      <c r="E240" s="131"/>
      <c r="F240" s="40"/>
      <c r="G240" s="40"/>
    </row>
    <row r="241" spans="1:7" ht="18.899999999999999" customHeight="1">
      <c r="D241" s="139"/>
    </row>
    <row r="242" spans="1:7" ht="18.899999999999999" customHeight="1">
      <c r="B242" s="184" t="s">
        <v>34</v>
      </c>
      <c r="C242" s="185"/>
      <c r="D242" s="186"/>
      <c r="E242" s="187"/>
      <c r="F242" s="188"/>
      <c r="G242" s="189">
        <f>SUM(G216:G240)</f>
        <v>0</v>
      </c>
    </row>
    <row r="243" spans="1:7" ht="18.899999999999999" customHeight="1"/>
    <row r="244" spans="1:7" ht="24" customHeight="1">
      <c r="B244" s="190"/>
      <c r="C244" s="122"/>
      <c r="D244" s="123"/>
      <c r="E244" s="124"/>
      <c r="G244" s="146"/>
    </row>
    <row r="245" spans="1:7" ht="24" customHeight="1">
      <c r="A245" s="98"/>
      <c r="B245" s="125"/>
      <c r="C245" s="122"/>
      <c r="D245" s="123"/>
      <c r="E245" s="124"/>
      <c r="G245" s="146"/>
    </row>
    <row r="246" spans="1:7" ht="24" customHeight="1">
      <c r="A246" s="93"/>
      <c r="B246" s="103"/>
      <c r="C246" s="122"/>
      <c r="D246" s="123"/>
      <c r="E246" s="124"/>
      <c r="G246" s="146"/>
    </row>
    <row r="247" spans="1:7" ht="24" customHeight="1">
      <c r="A247" s="93"/>
      <c r="B247" s="93"/>
      <c r="C247" s="93"/>
      <c r="D247" s="123"/>
      <c r="E247" s="124"/>
      <c r="G247" s="146"/>
    </row>
    <row r="248" spans="1:7" ht="24" customHeight="1">
      <c r="A248" s="98"/>
      <c r="B248" s="125"/>
      <c r="C248" s="122"/>
      <c r="D248" s="123"/>
      <c r="E248" s="124"/>
      <c r="G248" s="146"/>
    </row>
    <row r="249" spans="1:7" ht="24" customHeight="1">
      <c r="A249" s="93"/>
      <c r="B249" s="103"/>
      <c r="C249" s="122"/>
      <c r="D249" s="123"/>
      <c r="E249" s="124"/>
      <c r="G249" s="146"/>
    </row>
    <row r="250" spans="1:7" ht="24" customHeight="1">
      <c r="A250" s="93"/>
      <c r="B250" s="93"/>
      <c r="C250" s="93"/>
      <c r="D250" s="123"/>
      <c r="E250" s="124"/>
      <c r="G250" s="146"/>
    </row>
    <row r="251" spans="1:7" ht="24" customHeight="1">
      <c r="A251" s="98"/>
      <c r="B251" s="125"/>
      <c r="C251" s="122"/>
      <c r="D251" s="123"/>
      <c r="E251" s="124"/>
      <c r="G251" s="146"/>
    </row>
    <row r="252" spans="1:7" ht="24" customHeight="1">
      <c r="A252" s="93"/>
      <c r="B252" s="103"/>
      <c r="C252" s="122"/>
    </row>
    <row r="253" spans="1:7" ht="24" customHeight="1">
      <c r="A253" s="93"/>
      <c r="B253" s="93"/>
      <c r="C253" s="93"/>
    </row>
    <row r="254" spans="1:7" ht="24" customHeight="1">
      <c r="A254" s="98"/>
      <c r="B254" s="125"/>
      <c r="C254" s="122"/>
    </row>
    <row r="255" spans="1:7" ht="24" customHeight="1">
      <c r="A255" s="91"/>
      <c r="B255" s="126"/>
      <c r="C255" s="122"/>
    </row>
    <row r="256" spans="1:7" ht="24" customHeight="1">
      <c r="A256" s="93"/>
      <c r="B256" s="93"/>
      <c r="C256" s="93"/>
    </row>
    <row r="257" spans="1:7" ht="24" customHeight="1">
      <c r="A257" s="98"/>
      <c r="B257" s="125"/>
      <c r="C257" s="122"/>
    </row>
    <row r="258" spans="1:7" ht="24" customHeight="1"/>
    <row r="259" spans="1:7" ht="24" customHeight="1"/>
    <row r="260" spans="1:7" ht="24" customHeight="1"/>
    <row r="261" spans="1:7" ht="24" customHeight="1"/>
    <row r="262" spans="1:7" ht="24" customHeight="1"/>
    <row r="263" spans="1:7" ht="24" customHeight="1"/>
    <row r="264" spans="1:7" ht="24" customHeight="1"/>
    <row r="265" spans="1:7" ht="24" customHeight="1">
      <c r="B265" s="128"/>
      <c r="C265" s="129"/>
      <c r="D265" s="130"/>
      <c r="E265" s="131"/>
      <c r="F265" s="40"/>
      <c r="G265" s="40"/>
    </row>
    <row r="266" spans="1:7" ht="24" customHeight="1">
      <c r="B266" s="128"/>
      <c r="C266" s="129"/>
      <c r="D266" s="130"/>
      <c r="E266" s="131"/>
      <c r="F266" s="40"/>
      <c r="G266" s="40"/>
    </row>
    <row r="267" spans="1:7" ht="24" customHeight="1">
      <c r="B267" s="128"/>
      <c r="C267" s="132"/>
      <c r="D267" s="130"/>
      <c r="E267" s="131"/>
      <c r="F267" s="40"/>
      <c r="G267" s="40"/>
    </row>
    <row r="268" spans="1:7" ht="24" customHeight="1"/>
    <row r="269" spans="1:7" ht="24" customHeight="1"/>
    <row r="270" spans="1:7" ht="24" customHeight="1">
      <c r="B270" s="190"/>
      <c r="C270" s="122"/>
      <c r="D270" s="123"/>
      <c r="E270" s="124"/>
      <c r="G270" s="146"/>
    </row>
    <row r="271" spans="1:7" ht="24" customHeight="1">
      <c r="A271" s="98"/>
      <c r="B271" s="125"/>
      <c r="C271" s="122"/>
      <c r="D271" s="123"/>
      <c r="E271" s="124"/>
      <c r="G271" s="146"/>
    </row>
    <row r="272" spans="1:7" ht="24" customHeight="1">
      <c r="A272" s="93"/>
      <c r="B272" s="103"/>
      <c r="C272" s="122"/>
      <c r="D272" s="123"/>
      <c r="E272" s="124"/>
      <c r="G272" s="146"/>
    </row>
    <row r="273" spans="1:7" ht="24" customHeight="1">
      <c r="A273" s="93"/>
      <c r="B273" s="93"/>
      <c r="C273" s="93"/>
      <c r="D273" s="123"/>
      <c r="E273" s="124"/>
      <c r="G273" s="146"/>
    </row>
    <row r="274" spans="1:7" ht="24" customHeight="1">
      <c r="A274" s="98"/>
      <c r="B274" s="125"/>
      <c r="C274" s="122"/>
      <c r="D274" s="123"/>
      <c r="E274" s="124"/>
      <c r="G274" s="146"/>
    </row>
    <row r="275" spans="1:7" ht="24" customHeight="1">
      <c r="A275" s="93"/>
      <c r="B275" s="103"/>
      <c r="C275" s="122"/>
      <c r="D275" s="123"/>
      <c r="E275" s="124"/>
      <c r="G275" s="146"/>
    </row>
    <row r="276" spans="1:7" ht="24" customHeight="1">
      <c r="A276" s="93"/>
      <c r="B276" s="93"/>
      <c r="C276" s="93"/>
      <c r="D276" s="123"/>
      <c r="E276" s="124"/>
      <c r="G276" s="146"/>
    </row>
    <row r="277" spans="1:7" ht="24" customHeight="1">
      <c r="A277" s="98"/>
      <c r="B277" s="125"/>
      <c r="C277" s="122"/>
      <c r="D277" s="123"/>
      <c r="E277" s="124"/>
      <c r="G277" s="146"/>
    </row>
    <row r="278" spans="1:7" ht="24" customHeight="1">
      <c r="A278" s="93"/>
      <c r="B278" s="103"/>
      <c r="C278" s="122"/>
    </row>
    <row r="279" spans="1:7" ht="24" customHeight="1">
      <c r="A279" s="93"/>
      <c r="B279" s="93"/>
      <c r="C279" s="93"/>
    </row>
    <row r="280" spans="1:7" ht="24" customHeight="1">
      <c r="A280" s="98"/>
      <c r="B280" s="125"/>
      <c r="C280" s="122"/>
    </row>
    <row r="281" spans="1:7" ht="24" customHeight="1">
      <c r="A281" s="91"/>
      <c r="B281" s="126"/>
      <c r="C281" s="122"/>
    </row>
    <row r="282" spans="1:7" ht="24" customHeight="1">
      <c r="A282" s="93"/>
      <c r="B282" s="93"/>
      <c r="C282" s="93"/>
    </row>
    <row r="283" spans="1:7" ht="24" customHeight="1">
      <c r="A283" s="98"/>
      <c r="B283" s="125"/>
      <c r="C283" s="122"/>
    </row>
    <row r="284" spans="1:7" ht="24" customHeight="1"/>
    <row r="285" spans="1:7" ht="24" customHeight="1"/>
    <row r="286" spans="1:7" ht="24" customHeight="1"/>
    <row r="287" spans="1:7" ht="24" customHeight="1"/>
    <row r="288" spans="1:7" ht="24" customHeight="1"/>
    <row r="289" spans="1:7" ht="24" customHeight="1"/>
    <row r="290" spans="1:7" ht="24" customHeight="1"/>
    <row r="291" spans="1:7" ht="24" customHeight="1">
      <c r="B291" s="128"/>
      <c r="C291" s="129"/>
      <c r="D291" s="130"/>
      <c r="E291" s="131"/>
      <c r="F291" s="40"/>
      <c r="G291" s="40"/>
    </row>
    <row r="292" spans="1:7" ht="24" customHeight="1">
      <c r="B292" s="128"/>
      <c r="C292" s="129"/>
      <c r="D292" s="130"/>
      <c r="E292" s="131"/>
      <c r="F292" s="40"/>
      <c r="G292" s="40"/>
    </row>
    <row r="293" spans="1:7" ht="24" customHeight="1">
      <c r="B293" s="128"/>
      <c r="C293" s="132"/>
      <c r="D293" s="130"/>
      <c r="E293" s="131"/>
      <c r="F293" s="40"/>
      <c r="G293" s="40"/>
    </row>
    <row r="294" spans="1:7" ht="24" customHeight="1"/>
    <row r="295" spans="1:7" ht="24" customHeight="1"/>
    <row r="296" spans="1:7" ht="24" customHeight="1">
      <c r="B296" s="190"/>
      <c r="C296" s="122"/>
      <c r="D296" s="123"/>
      <c r="E296" s="124"/>
      <c r="G296" s="146"/>
    </row>
    <row r="297" spans="1:7" ht="24" customHeight="1">
      <c r="A297" s="98"/>
      <c r="B297" s="125"/>
      <c r="C297" s="122"/>
      <c r="D297" s="123"/>
      <c r="E297" s="124"/>
      <c r="G297" s="146"/>
    </row>
    <row r="298" spans="1:7" ht="24" customHeight="1">
      <c r="A298" s="93"/>
      <c r="B298" s="103"/>
      <c r="C298" s="122"/>
      <c r="D298" s="123"/>
      <c r="E298" s="124"/>
      <c r="G298" s="146"/>
    </row>
    <row r="299" spans="1:7" ht="24" customHeight="1">
      <c r="A299" s="93"/>
      <c r="B299" s="93"/>
      <c r="C299" s="93"/>
      <c r="D299" s="123"/>
      <c r="E299" s="124"/>
      <c r="G299" s="146"/>
    </row>
    <row r="300" spans="1:7" ht="24" customHeight="1">
      <c r="A300" s="98"/>
      <c r="B300" s="125"/>
      <c r="C300" s="122"/>
      <c r="D300" s="123"/>
      <c r="E300" s="124"/>
      <c r="G300" s="146"/>
    </row>
    <row r="301" spans="1:7" ht="24" customHeight="1">
      <c r="A301" s="93"/>
      <c r="B301" s="103"/>
      <c r="C301" s="122"/>
      <c r="D301" s="123"/>
      <c r="E301" s="124"/>
      <c r="G301" s="146"/>
    </row>
    <row r="302" spans="1:7" ht="24" customHeight="1">
      <c r="A302" s="93"/>
      <c r="B302" s="93"/>
      <c r="C302" s="93"/>
      <c r="D302" s="123"/>
      <c r="E302" s="124"/>
      <c r="G302" s="146"/>
    </row>
    <row r="303" spans="1:7" ht="24" customHeight="1">
      <c r="A303" s="98"/>
      <c r="B303" s="125"/>
      <c r="C303" s="122"/>
      <c r="D303" s="123"/>
      <c r="E303" s="124"/>
      <c r="G303" s="146"/>
    </row>
    <row r="304" spans="1:7" ht="24" customHeight="1">
      <c r="A304" s="93"/>
      <c r="B304" s="103"/>
      <c r="C304" s="122"/>
    </row>
    <row r="305" spans="1:7" ht="24" customHeight="1">
      <c r="A305" s="93"/>
      <c r="B305" s="93"/>
      <c r="C305" s="93"/>
    </row>
    <row r="306" spans="1:7" ht="24" customHeight="1">
      <c r="A306" s="98"/>
      <c r="B306" s="125"/>
      <c r="C306" s="122"/>
    </row>
    <row r="307" spans="1:7" ht="24" customHeight="1">
      <c r="A307" s="91"/>
      <c r="B307" s="126"/>
      <c r="C307" s="122"/>
    </row>
    <row r="308" spans="1:7" ht="24" customHeight="1">
      <c r="A308" s="93"/>
      <c r="B308" s="93"/>
      <c r="C308" s="93"/>
    </row>
    <row r="309" spans="1:7" ht="24" customHeight="1">
      <c r="A309" s="98"/>
      <c r="B309" s="125"/>
      <c r="C309" s="122"/>
    </row>
    <row r="310" spans="1:7" ht="24" customHeight="1"/>
    <row r="311" spans="1:7" ht="24" customHeight="1"/>
    <row r="312" spans="1:7" ht="24" customHeight="1"/>
    <row r="313" spans="1:7" ht="24" customHeight="1"/>
    <row r="314" spans="1:7" ht="24" customHeight="1"/>
    <row r="315" spans="1:7" ht="24" customHeight="1"/>
    <row r="316" spans="1:7" ht="24" customHeight="1"/>
    <row r="317" spans="1:7" ht="24" customHeight="1">
      <c r="B317" s="128"/>
      <c r="C317" s="129"/>
      <c r="D317" s="130"/>
      <c r="E317" s="131"/>
      <c r="F317" s="40"/>
      <c r="G317" s="40"/>
    </row>
    <row r="318" spans="1:7" ht="24" customHeight="1">
      <c r="B318" s="128"/>
      <c r="C318" s="129"/>
      <c r="D318" s="130"/>
      <c r="E318" s="131"/>
      <c r="F318" s="40"/>
      <c r="G318" s="40"/>
    </row>
    <row r="319" spans="1:7" ht="24" customHeight="1">
      <c r="B319" s="128"/>
      <c r="C319" s="132"/>
      <c r="D319" s="130"/>
      <c r="E319" s="131"/>
      <c r="F319" s="40"/>
      <c r="G319" s="40"/>
    </row>
    <row r="320" spans="1:7" ht="24" customHeight="1"/>
    <row r="321" spans="1:14" ht="24" customHeight="1"/>
    <row r="322" spans="1:14" s="143" customFormat="1" ht="24" customHeight="1">
      <c r="A322" s="142"/>
      <c r="B322" s="139"/>
      <c r="C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</row>
    <row r="323" spans="1:14" s="143" customFormat="1" ht="24" customHeight="1">
      <c r="A323" s="142"/>
      <c r="B323" s="139"/>
      <c r="C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39"/>
    </row>
    <row r="324" spans="1:14" s="143" customFormat="1" ht="24" customHeight="1">
      <c r="A324" s="142"/>
      <c r="B324" s="139"/>
      <c r="C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39"/>
    </row>
    <row r="325" spans="1:14" s="143" customFormat="1" ht="24" customHeight="1">
      <c r="A325" s="142"/>
      <c r="B325" s="139"/>
      <c r="C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</row>
    <row r="326" spans="1:14" s="143" customFormat="1" ht="24" customHeight="1">
      <c r="A326" s="142"/>
      <c r="B326" s="139"/>
      <c r="C326" s="139"/>
      <c r="E326" s="139"/>
      <c r="F326" s="139"/>
      <c r="G326" s="139"/>
      <c r="H326" s="139"/>
      <c r="I326" s="139"/>
      <c r="J326" s="139"/>
      <c r="K326" s="139"/>
      <c r="L326" s="139"/>
      <c r="M326" s="139"/>
      <c r="N326" s="139"/>
    </row>
    <row r="327" spans="1:14" s="143" customFormat="1" ht="24" customHeight="1">
      <c r="A327" s="142"/>
      <c r="B327" s="139"/>
      <c r="C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</row>
    <row r="328" spans="1:14" s="143" customFormat="1" ht="24" customHeight="1">
      <c r="A328" s="142"/>
      <c r="B328" s="139"/>
      <c r="C328" s="139"/>
      <c r="E328" s="139"/>
      <c r="F328" s="139"/>
      <c r="G328" s="139"/>
      <c r="H328" s="139"/>
      <c r="I328" s="139"/>
      <c r="J328" s="139"/>
      <c r="K328" s="139"/>
      <c r="L328" s="139"/>
      <c r="M328" s="139"/>
      <c r="N328" s="139"/>
    </row>
    <row r="329" spans="1:14" s="143" customFormat="1" ht="24" customHeight="1">
      <c r="A329" s="142"/>
      <c r="B329" s="139"/>
      <c r="C329" s="139"/>
      <c r="E329" s="139"/>
      <c r="F329" s="139"/>
      <c r="G329" s="139"/>
      <c r="H329" s="139"/>
      <c r="I329" s="139"/>
      <c r="J329" s="139"/>
      <c r="K329" s="139"/>
      <c r="L329" s="139"/>
      <c r="M329" s="139"/>
      <c r="N329" s="139"/>
    </row>
    <row r="330" spans="1:14" s="143" customFormat="1" ht="24" customHeight="1">
      <c r="A330" s="142"/>
      <c r="B330" s="139"/>
      <c r="C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</row>
    <row r="331" spans="1:14" s="143" customFormat="1" ht="24" customHeight="1">
      <c r="A331" s="142"/>
      <c r="B331" s="139"/>
      <c r="C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</row>
  </sheetData>
  <sheetProtection algorithmName="SHA-512" hashValue="R1ugFu7D1RxdaXZn0NkWoNJPu2kpnnW0xUMXbMQs92M/kPWIDk1JQIG4HdYh5UmvPZLWDYRC9LSDj/Aqi/jTew==" saltValue="Vkm33kSxNa4IdPhvrat7zw==" spinCount="100000" sheet="1" objects="1" scenarios="1"/>
  <mergeCells count="9">
    <mergeCell ref="M1:M2"/>
    <mergeCell ref="C6:E6"/>
    <mergeCell ref="C8:E8"/>
    <mergeCell ref="C9:E9"/>
    <mergeCell ref="B1:B2"/>
    <mergeCell ref="C1:C2"/>
    <mergeCell ref="D1:D2"/>
    <mergeCell ref="E1:H1"/>
    <mergeCell ref="I1:L1"/>
  </mergeCells>
  <phoneticPr fontId="5"/>
  <printOptions horizontalCentered="1" verticalCentered="1" gridLines="1"/>
  <pageMargins left="0.27559055118110237" right="0.27559055118110237" top="0.98425196850393704" bottom="0.39370078740157483" header="0.78740157480314965" footer="0.19685039370078741"/>
  <pageSetup paperSize="9" scale="80" orientation="landscape" r:id="rId1"/>
  <headerFooter alignWithMargins="0">
    <oddHeader>&amp;C工事名：倉岡生活改善センター等改築工事</oddHeader>
    <oddFooter>&amp;R&amp;"ＭＳ ゴシック,標準"&amp;9&amp;A - &amp;P</oddFooter>
  </headerFooter>
  <rowBreaks count="7" manualBreakCount="7">
    <brk id="32" max="12" man="1"/>
    <brk id="62" max="12" man="1"/>
    <brk id="92" max="12" man="1"/>
    <brk id="122" max="12" man="1"/>
    <brk id="152" max="12" man="1"/>
    <brk id="182" max="12" man="1"/>
    <brk id="21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0AE87-5642-449F-AC50-A7E8914EB1B1}">
  <sheetPr codeName="Sheet2">
    <tabColor rgb="FFFFC000"/>
  </sheetPr>
  <dimension ref="A1:M31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3" customWidth="1"/>
    <col min="2" max="2" width="34.6640625" style="1" customWidth="1"/>
    <col min="3" max="3" width="45.6640625" style="1" customWidth="1"/>
    <col min="4" max="4" width="5.6640625" style="3" customWidth="1"/>
    <col min="5" max="5" width="12.6640625" style="12" customWidth="1"/>
    <col min="6" max="6" width="12.6640625" style="1" customWidth="1"/>
    <col min="7" max="8" width="15.6640625" style="1" customWidth="1"/>
    <col min="9" max="10" width="12.6640625" style="1" customWidth="1"/>
    <col min="11" max="13" width="15.6640625" style="1" customWidth="1"/>
    <col min="14" max="16384" width="8.6640625" style="1"/>
  </cols>
  <sheetData>
    <row r="1" spans="1:13" ht="24" customHeight="1">
      <c r="A1" s="212"/>
      <c r="B1" s="211" t="s">
        <v>4</v>
      </c>
      <c r="C1" s="211" t="s">
        <v>10</v>
      </c>
      <c r="D1" s="211" t="s">
        <v>5</v>
      </c>
      <c r="E1" s="213" t="s">
        <v>11</v>
      </c>
      <c r="F1" s="213"/>
      <c r="G1" s="213"/>
      <c r="H1" s="213"/>
      <c r="I1" s="211" t="s">
        <v>12</v>
      </c>
      <c r="J1" s="211"/>
      <c r="K1" s="211"/>
      <c r="L1" s="211"/>
      <c r="M1" s="211" t="s">
        <v>13</v>
      </c>
    </row>
    <row r="2" spans="1:13" ht="24" customHeight="1">
      <c r="A2" s="212"/>
      <c r="B2" s="211"/>
      <c r="C2" s="211"/>
      <c r="D2" s="211"/>
      <c r="E2" s="20" t="s">
        <v>0</v>
      </c>
      <c r="F2" s="21" t="s">
        <v>6</v>
      </c>
      <c r="G2" s="21" t="s">
        <v>7</v>
      </c>
      <c r="H2" s="21" t="s">
        <v>8</v>
      </c>
      <c r="I2" s="20" t="s">
        <v>0</v>
      </c>
      <c r="J2" s="21" t="s">
        <v>6</v>
      </c>
      <c r="K2" s="21" t="s">
        <v>7</v>
      </c>
      <c r="L2" s="21" t="s">
        <v>8</v>
      </c>
      <c r="M2" s="211"/>
    </row>
    <row r="3" spans="1:13" ht="24" customHeight="1">
      <c r="A3" s="4" t="s">
        <v>38</v>
      </c>
      <c r="B3" s="5" t="s">
        <v>36</v>
      </c>
      <c r="C3" s="5"/>
      <c r="D3" s="4"/>
      <c r="E3" s="26"/>
      <c r="F3" s="24"/>
      <c r="G3" s="23"/>
      <c r="H3" s="3"/>
      <c r="I3" s="2"/>
      <c r="J3" s="3"/>
      <c r="K3" s="3"/>
      <c r="L3" s="3"/>
      <c r="M3" s="3"/>
    </row>
    <row r="4" spans="1:13" ht="24" customHeight="1">
      <c r="A4" s="4"/>
      <c r="B4" s="5"/>
      <c r="C4" s="5"/>
      <c r="D4" s="4"/>
      <c r="E4" s="26"/>
      <c r="F4" s="24"/>
      <c r="G4" s="22"/>
      <c r="H4" s="3"/>
      <c r="I4" s="2"/>
      <c r="J4" s="3"/>
      <c r="K4" s="3"/>
      <c r="L4" s="3"/>
      <c r="M4" s="3"/>
    </row>
    <row r="5" spans="1:13" ht="24" customHeight="1">
      <c r="A5" s="4">
        <f>+'1　集会所新築工事'!A3</f>
        <v>1</v>
      </c>
      <c r="B5" s="5" t="str">
        <f>+'1　集会所新築工事'!B3</f>
        <v>集会所新築工事</v>
      </c>
      <c r="C5" s="5"/>
      <c r="D5" s="4" t="s">
        <v>15</v>
      </c>
      <c r="E5" s="26">
        <v>1</v>
      </c>
      <c r="F5" s="24">
        <f>+'1　集会所新築工事'!G32</f>
        <v>0</v>
      </c>
      <c r="G5" s="22">
        <f>IF(D5="","",TRUNC(E5*F5))</f>
        <v>0</v>
      </c>
      <c r="H5" s="3"/>
      <c r="I5" s="2"/>
      <c r="J5" s="3"/>
      <c r="K5" s="3"/>
      <c r="L5" s="3"/>
      <c r="M5" s="3"/>
    </row>
    <row r="6" spans="1:13" ht="24" customHeight="1">
      <c r="A6" s="4"/>
      <c r="B6" s="5"/>
      <c r="C6" s="5"/>
      <c r="D6" s="4"/>
      <c r="E6" s="26"/>
      <c r="F6" s="24"/>
      <c r="G6" s="22"/>
      <c r="H6" s="3"/>
      <c r="I6" s="2"/>
      <c r="J6" s="3"/>
      <c r="K6" s="3"/>
      <c r="L6" s="3"/>
      <c r="M6" s="3"/>
    </row>
    <row r="7" spans="1:13" ht="24" customHeight="1">
      <c r="A7" s="4">
        <f>+'2　外構工事'!A3</f>
        <v>2</v>
      </c>
      <c r="B7" s="5" t="str">
        <f>+'2　外構工事'!B3</f>
        <v>外構工事</v>
      </c>
      <c r="C7" s="5"/>
      <c r="D7" s="4" t="s">
        <v>15</v>
      </c>
      <c r="E7" s="26">
        <v>1</v>
      </c>
      <c r="F7" s="22">
        <f>+'2　外構工事'!G32</f>
        <v>0</v>
      </c>
      <c r="G7" s="22">
        <f>IF(D7="","",TRUNC(E7*F7))</f>
        <v>0</v>
      </c>
      <c r="H7" s="3"/>
      <c r="I7" s="2"/>
      <c r="J7" s="3"/>
      <c r="K7" s="3"/>
      <c r="L7" s="3"/>
      <c r="M7" s="3"/>
    </row>
    <row r="8" spans="1:13" ht="24" customHeight="1">
      <c r="A8" s="4"/>
      <c r="B8" s="5"/>
      <c r="C8" s="5"/>
      <c r="D8" s="4"/>
      <c r="E8" s="26"/>
      <c r="F8" s="22"/>
      <c r="G8" s="22"/>
      <c r="H8" s="3"/>
      <c r="I8" s="2"/>
      <c r="J8" s="3"/>
      <c r="K8" s="3"/>
      <c r="L8" s="3"/>
      <c r="M8" s="3"/>
    </row>
    <row r="9" spans="1:13" ht="24" customHeight="1">
      <c r="A9" s="4">
        <f>+'３　旧屯所解体工事'!A3</f>
        <v>3</v>
      </c>
      <c r="B9" s="5" t="str">
        <f>+'３　旧屯所解体工事'!B3</f>
        <v>旧屯所解体工事</v>
      </c>
      <c r="C9" s="5"/>
      <c r="D9" s="4" t="s">
        <v>15</v>
      </c>
      <c r="E9" s="26">
        <v>1</v>
      </c>
      <c r="F9" s="22">
        <f>+'３　旧屯所解体工事'!G32</f>
        <v>0</v>
      </c>
      <c r="G9" s="22">
        <f>IF(D9="","",TRUNC(E9*F9))</f>
        <v>0</v>
      </c>
      <c r="H9" s="3"/>
      <c r="I9" s="2"/>
      <c r="J9" s="3"/>
      <c r="K9" s="3"/>
      <c r="L9" s="3"/>
      <c r="M9" s="3"/>
    </row>
    <row r="10" spans="1:13" ht="24" customHeight="1">
      <c r="A10" s="4"/>
      <c r="B10" s="8"/>
      <c r="C10" s="5"/>
      <c r="D10" s="4"/>
      <c r="E10" s="26"/>
      <c r="F10" s="22"/>
      <c r="G10" s="22"/>
      <c r="H10" s="3"/>
      <c r="I10" s="2"/>
      <c r="J10" s="3"/>
      <c r="K10" s="3"/>
      <c r="L10" s="3"/>
      <c r="M10" s="3"/>
    </row>
    <row r="11" spans="1:13" ht="24" customHeight="1">
      <c r="A11" s="4"/>
      <c r="B11" s="5"/>
      <c r="C11" s="5"/>
      <c r="D11" s="4"/>
      <c r="E11" s="26"/>
      <c r="F11" s="22"/>
      <c r="G11" s="22"/>
      <c r="H11" s="3"/>
      <c r="I11" s="2"/>
      <c r="J11" s="3"/>
      <c r="K11" s="3"/>
      <c r="L11" s="3"/>
      <c r="M11" s="3"/>
    </row>
    <row r="12" spans="1:13" ht="24" customHeight="1">
      <c r="A12" s="4"/>
      <c r="B12" s="9"/>
      <c r="C12" s="5"/>
      <c r="D12" s="4"/>
      <c r="E12" s="26"/>
      <c r="F12" s="22"/>
      <c r="G12" s="22"/>
      <c r="H12" s="3"/>
      <c r="I12" s="2"/>
      <c r="J12" s="3"/>
      <c r="K12" s="3"/>
      <c r="L12" s="3"/>
      <c r="M12" s="3"/>
    </row>
    <row r="13" spans="1:13" ht="24" customHeight="1">
      <c r="A13" s="4"/>
      <c r="B13" s="5"/>
      <c r="C13" s="5"/>
      <c r="D13" s="4"/>
      <c r="E13" s="26"/>
      <c r="F13" s="22"/>
      <c r="G13" s="22"/>
      <c r="H13" s="3"/>
      <c r="I13" s="2"/>
      <c r="J13" s="3"/>
      <c r="K13" s="3"/>
      <c r="L13" s="3"/>
      <c r="M13" s="3"/>
    </row>
    <row r="14" spans="1:13" ht="24" customHeight="1">
      <c r="A14" s="4"/>
      <c r="B14" s="5"/>
      <c r="C14" s="5"/>
      <c r="D14" s="4"/>
      <c r="E14" s="26"/>
      <c r="F14" s="22"/>
      <c r="G14" s="22"/>
      <c r="H14" s="3"/>
      <c r="I14" s="2"/>
      <c r="J14" s="3"/>
      <c r="K14" s="3"/>
      <c r="L14" s="3"/>
      <c r="M14" s="3"/>
    </row>
    <row r="18" spans="1:13" ht="24" customHeight="1">
      <c r="A18" s="4"/>
      <c r="B18" s="5"/>
      <c r="C18" s="5"/>
      <c r="D18" s="4"/>
      <c r="E18" s="26"/>
      <c r="F18" s="22"/>
      <c r="G18" s="22"/>
      <c r="H18" s="3"/>
      <c r="I18" s="2"/>
      <c r="J18" s="3"/>
      <c r="K18" s="3"/>
      <c r="L18" s="3"/>
      <c r="M18" s="3"/>
    </row>
    <row r="19" spans="1:13" ht="24" customHeight="1">
      <c r="A19" s="4"/>
      <c r="B19" s="5"/>
      <c r="C19" s="5"/>
      <c r="D19" s="4"/>
      <c r="E19" s="26"/>
      <c r="F19" s="22"/>
      <c r="G19" s="22"/>
      <c r="H19" s="3"/>
      <c r="I19" s="2"/>
      <c r="J19" s="3"/>
      <c r="K19" s="3"/>
      <c r="L19" s="3"/>
      <c r="M19" s="3"/>
    </row>
    <row r="20" spans="1:13" ht="24" customHeight="1">
      <c r="A20" s="4"/>
      <c r="B20" s="5"/>
      <c r="C20" s="5"/>
      <c r="D20" s="4"/>
      <c r="E20" s="26"/>
      <c r="F20" s="22"/>
      <c r="G20" s="22"/>
      <c r="H20" s="3"/>
      <c r="I20" s="2"/>
      <c r="J20" s="3"/>
      <c r="K20" s="3"/>
      <c r="L20" s="3"/>
      <c r="M20" s="3"/>
    </row>
    <row r="21" spans="1:13" ht="24" customHeight="1">
      <c r="A21" s="4"/>
      <c r="B21" s="5"/>
      <c r="C21" s="5"/>
      <c r="D21" s="4"/>
      <c r="E21" s="26"/>
      <c r="F21" s="22"/>
      <c r="G21" s="22"/>
      <c r="H21" s="3"/>
      <c r="I21" s="2"/>
      <c r="J21" s="3"/>
      <c r="K21" s="3"/>
      <c r="L21" s="3"/>
      <c r="M21" s="3"/>
    </row>
    <row r="22" spans="1:13" ht="24" customHeight="1">
      <c r="A22" s="4"/>
      <c r="B22" s="5"/>
      <c r="C22" s="5"/>
      <c r="D22" s="4"/>
      <c r="E22" s="26"/>
      <c r="F22" s="22"/>
      <c r="G22" s="22"/>
      <c r="H22" s="3"/>
      <c r="I22" s="2"/>
      <c r="J22" s="3"/>
      <c r="K22" s="3"/>
      <c r="L22" s="3"/>
      <c r="M22" s="3"/>
    </row>
    <row r="23" spans="1:13" ht="24" customHeight="1">
      <c r="A23" s="4"/>
      <c r="B23" s="10"/>
      <c r="C23" s="5"/>
      <c r="D23" s="4"/>
      <c r="E23" s="7"/>
      <c r="F23" s="24"/>
      <c r="G23" s="22"/>
      <c r="H23" s="3"/>
      <c r="I23" s="2"/>
      <c r="J23" s="3"/>
      <c r="K23" s="3"/>
      <c r="L23" s="3"/>
      <c r="M23" s="3"/>
    </row>
    <row r="24" spans="1:13" ht="24" customHeight="1">
      <c r="A24" s="4"/>
      <c r="B24" s="10"/>
      <c r="C24" s="5"/>
      <c r="D24" s="4"/>
      <c r="E24" s="6"/>
      <c r="F24" s="24"/>
      <c r="G24" s="22"/>
      <c r="H24" s="3"/>
      <c r="I24" s="2"/>
      <c r="J24" s="3"/>
      <c r="K24" s="3"/>
      <c r="L24" s="3"/>
      <c r="M24" s="3"/>
    </row>
    <row r="25" spans="1:13" ht="24" customHeight="1">
      <c r="A25" s="4"/>
      <c r="B25" s="4" t="s">
        <v>9</v>
      </c>
      <c r="C25" s="5"/>
      <c r="D25" s="4"/>
      <c r="E25" s="6"/>
      <c r="F25" s="24"/>
      <c r="G25" s="22">
        <f>SUM(G5:G23)</f>
        <v>0</v>
      </c>
      <c r="H25" s="3"/>
      <c r="I25" s="2"/>
      <c r="J25" s="3"/>
      <c r="K25" s="3"/>
      <c r="L25" s="3"/>
      <c r="M25" s="3"/>
    </row>
    <row r="26" spans="1:13" ht="24" customHeight="1">
      <c r="A26" s="4"/>
      <c r="B26" s="4"/>
      <c r="C26" s="5"/>
      <c r="D26" s="4"/>
      <c r="E26" s="6"/>
      <c r="F26" s="24"/>
      <c r="G26" s="22"/>
      <c r="H26" s="3"/>
      <c r="I26" s="2"/>
      <c r="J26" s="3"/>
      <c r="K26" s="3"/>
      <c r="L26" s="3"/>
      <c r="M26" s="3"/>
    </row>
    <row r="27" spans="1:13" ht="24" customHeight="1">
      <c r="A27" s="4">
        <v>4</v>
      </c>
      <c r="B27" s="10" t="s">
        <v>14</v>
      </c>
      <c r="C27" s="5"/>
      <c r="D27" s="18" t="s">
        <v>1</v>
      </c>
      <c r="E27" s="26">
        <v>1</v>
      </c>
      <c r="F27" s="22"/>
      <c r="G27" s="22">
        <f>+'4　発生材処分'!G32</f>
        <v>0</v>
      </c>
      <c r="H27" s="3"/>
      <c r="I27" s="2"/>
      <c r="J27" s="3"/>
      <c r="K27" s="3"/>
      <c r="L27" s="3"/>
      <c r="M27" s="3"/>
    </row>
    <row r="28" spans="1:13" ht="24" customHeight="1">
      <c r="A28" s="4"/>
      <c r="B28" s="4" t="s">
        <v>2</v>
      </c>
      <c r="C28" s="5"/>
      <c r="D28" s="19"/>
      <c r="E28" s="26"/>
      <c r="F28" s="22"/>
      <c r="G28" s="22">
        <f>G27</f>
        <v>0</v>
      </c>
    </row>
    <row r="29" spans="1:13" ht="24" customHeight="1">
      <c r="A29" s="4"/>
      <c r="B29" s="4"/>
      <c r="C29" s="5"/>
      <c r="D29" s="19"/>
      <c r="E29" s="26"/>
      <c r="F29" s="22"/>
      <c r="G29" s="22"/>
    </row>
    <row r="30" spans="1:13" ht="24" customHeight="1">
      <c r="A30" s="4">
        <v>5</v>
      </c>
      <c r="B30" s="5" t="s">
        <v>35</v>
      </c>
      <c r="C30" s="5"/>
      <c r="D30" s="18" t="s">
        <v>1</v>
      </c>
      <c r="E30" s="26">
        <v>1</v>
      </c>
      <c r="F30" s="22"/>
      <c r="G30" s="22">
        <f>+'5　産業廃棄物税'!G32</f>
        <v>0</v>
      </c>
    </row>
    <row r="31" spans="1:13" ht="24" customHeight="1">
      <c r="A31" s="4"/>
      <c r="B31" s="4" t="s">
        <v>2</v>
      </c>
      <c r="C31" s="5"/>
      <c r="D31" s="19"/>
      <c r="E31" s="26"/>
      <c r="F31" s="22"/>
      <c r="G31" s="22">
        <f>G30</f>
        <v>0</v>
      </c>
    </row>
  </sheetData>
  <sheetProtection algorithmName="SHA-512" hashValue="x1fjIXH+9/+1q13eKAbfTebJqUR6xQnTmO/0P7kjtjGSK79POpe0lpkqS+7s3onKcsb/pB+/cHbghHOw3w5bKg==" saltValue="4yyHVjzKpMy3emy+eCXjVw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5"/>
  <printOptions horizontalCentered="1" verticalCentered="1" gridLines="1"/>
  <pageMargins left="0.39370078740157483" right="0.39370078740157483" top="0.78740157480314965" bottom="0.39370078740157483" header="0.59055118110236227" footer="0.19685039370078741"/>
  <pageSetup paperSize="9" scale="70" orientation="landscape" useFirstPageNumber="1" r:id="rId1"/>
  <headerFooter alignWithMargins="0">
    <oddHeader>&amp;C&amp;12工事名：倉岡生活改善センター等改築工事</oddHeader>
    <oddFooter>&amp;L&amp;12&amp;A&amp;R&amp;"ＭＳ Ｐ明朝,標準"&amp;12No.&amp;P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5A76-47F6-4F86-9494-A834378D75AE}">
  <sheetPr>
    <tabColor rgb="FFFFC000"/>
  </sheetPr>
  <dimension ref="A1:M677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3" customWidth="1"/>
    <col min="2" max="2" width="34.6640625" style="1" customWidth="1"/>
    <col min="3" max="3" width="45.6640625" style="1" customWidth="1"/>
    <col min="4" max="4" width="5.6640625" style="3" customWidth="1"/>
    <col min="5" max="5" width="12.6640625" style="12" customWidth="1"/>
    <col min="6" max="6" width="12.6640625" style="1" customWidth="1"/>
    <col min="7" max="8" width="15.6640625" style="1" customWidth="1"/>
    <col min="9" max="10" width="12.6640625" style="1" customWidth="1"/>
    <col min="11" max="13" width="15.6640625" style="1" customWidth="1"/>
    <col min="14" max="16384" width="8.6640625" style="1"/>
  </cols>
  <sheetData>
    <row r="1" spans="1:13" ht="24" customHeight="1">
      <c r="A1" s="212"/>
      <c r="B1" s="211" t="s">
        <v>4</v>
      </c>
      <c r="C1" s="211" t="s">
        <v>10</v>
      </c>
      <c r="D1" s="211" t="s">
        <v>5</v>
      </c>
      <c r="E1" s="213" t="s">
        <v>11</v>
      </c>
      <c r="F1" s="213"/>
      <c r="G1" s="213"/>
      <c r="H1" s="213"/>
      <c r="I1" s="211" t="s">
        <v>12</v>
      </c>
      <c r="J1" s="211"/>
      <c r="K1" s="211"/>
      <c r="L1" s="211"/>
      <c r="M1" s="211" t="s">
        <v>13</v>
      </c>
    </row>
    <row r="2" spans="1:13" ht="24" customHeight="1">
      <c r="A2" s="212"/>
      <c r="B2" s="211"/>
      <c r="C2" s="211"/>
      <c r="D2" s="211"/>
      <c r="E2" s="20" t="s">
        <v>0</v>
      </c>
      <c r="F2" s="21" t="s">
        <v>6</v>
      </c>
      <c r="G2" s="21" t="s">
        <v>7</v>
      </c>
      <c r="H2" s="21" t="s">
        <v>8</v>
      </c>
      <c r="I2" s="20" t="s">
        <v>0</v>
      </c>
      <c r="J2" s="21" t="s">
        <v>6</v>
      </c>
      <c r="K2" s="21" t="s">
        <v>7</v>
      </c>
      <c r="L2" s="21" t="s">
        <v>8</v>
      </c>
      <c r="M2" s="211"/>
    </row>
    <row r="3" spans="1:13" ht="24" customHeight="1">
      <c r="A3" s="4">
        <v>1</v>
      </c>
      <c r="B3" s="5" t="s">
        <v>80</v>
      </c>
      <c r="C3" s="5"/>
      <c r="D3" s="4"/>
      <c r="E3" s="26"/>
      <c r="F3" s="24"/>
      <c r="G3" s="23"/>
      <c r="H3" s="3"/>
      <c r="I3" s="2"/>
      <c r="J3" s="3"/>
      <c r="K3" s="3"/>
      <c r="L3" s="3"/>
      <c r="M3" s="3"/>
    </row>
    <row r="4" spans="1:13" ht="24" customHeight="1">
      <c r="A4" s="4"/>
      <c r="B4" s="5"/>
      <c r="C4" s="5"/>
      <c r="D4" s="4"/>
      <c r="E4" s="26"/>
      <c r="F4" s="24"/>
      <c r="G4" s="22"/>
      <c r="H4" s="3"/>
      <c r="I4" s="2"/>
      <c r="J4" s="3"/>
      <c r="K4" s="3"/>
      <c r="L4" s="3"/>
      <c r="M4" s="3"/>
    </row>
    <row r="5" spans="1:13" ht="24" customHeight="1">
      <c r="A5" s="4">
        <f>+A33</f>
        <v>-1</v>
      </c>
      <c r="B5" s="5" t="str">
        <f>+B33</f>
        <v>直接仮設工事</v>
      </c>
      <c r="C5" s="5"/>
      <c r="D5" s="4" t="s">
        <v>1</v>
      </c>
      <c r="E5" s="26">
        <v>1</v>
      </c>
      <c r="F5" s="24"/>
      <c r="G5" s="22">
        <f>G62</f>
        <v>0</v>
      </c>
      <c r="H5" s="3"/>
      <c r="I5" s="72"/>
      <c r="J5" s="70"/>
      <c r="K5" s="70"/>
      <c r="L5" s="3"/>
      <c r="M5" s="3"/>
    </row>
    <row r="6" spans="1:13" ht="24" customHeight="1">
      <c r="A6" s="4">
        <f>+A63</f>
        <v>-2</v>
      </c>
      <c r="B6" s="5" t="str">
        <f>+B63</f>
        <v>土工事</v>
      </c>
      <c r="C6" s="5"/>
      <c r="D6" s="4" t="s">
        <v>1</v>
      </c>
      <c r="E6" s="26">
        <v>1</v>
      </c>
      <c r="F6" s="24"/>
      <c r="G6" s="22">
        <f>G92</f>
        <v>0</v>
      </c>
      <c r="H6" s="3"/>
      <c r="I6" s="73"/>
      <c r="J6" s="70"/>
      <c r="K6" s="70"/>
      <c r="L6" s="3"/>
      <c r="M6" s="3"/>
    </row>
    <row r="7" spans="1:13" ht="24" customHeight="1">
      <c r="A7" s="4">
        <f>+A93</f>
        <v>-3</v>
      </c>
      <c r="B7" s="5" t="str">
        <f>+B93</f>
        <v>地業工事</v>
      </c>
      <c r="C7" s="5"/>
      <c r="D7" s="4" t="s">
        <v>1</v>
      </c>
      <c r="E7" s="26">
        <v>1</v>
      </c>
      <c r="F7" s="24"/>
      <c r="G7" s="22">
        <f>G122</f>
        <v>0</v>
      </c>
      <c r="H7" s="3"/>
      <c r="I7" s="73"/>
      <c r="J7" s="70"/>
      <c r="K7" s="70"/>
      <c r="L7" s="3"/>
      <c r="M7" s="3"/>
    </row>
    <row r="8" spans="1:13" ht="24" customHeight="1">
      <c r="A8" s="4">
        <f>+A123</f>
        <v>-4</v>
      </c>
      <c r="B8" s="5" t="str">
        <f>+B123</f>
        <v>鉄筋工事</v>
      </c>
      <c r="C8" s="5"/>
      <c r="D8" s="4" t="s">
        <v>1</v>
      </c>
      <c r="E8" s="26">
        <v>1</v>
      </c>
      <c r="F8" s="24"/>
      <c r="G8" s="22">
        <f>G152</f>
        <v>0</v>
      </c>
      <c r="H8" s="3"/>
      <c r="I8" s="2"/>
      <c r="J8" s="3"/>
      <c r="K8" s="3"/>
      <c r="L8" s="3"/>
      <c r="M8" s="3"/>
    </row>
    <row r="9" spans="1:13" ht="24" customHeight="1">
      <c r="A9" s="4">
        <f>+A153</f>
        <v>-5</v>
      </c>
      <c r="B9" s="5" t="str">
        <f>+B153</f>
        <v>コンクリート工事</v>
      </c>
      <c r="D9" s="4" t="s">
        <v>1</v>
      </c>
      <c r="E9" s="26">
        <v>1</v>
      </c>
      <c r="G9" s="22">
        <f>G182</f>
        <v>0</v>
      </c>
      <c r="H9" s="3"/>
      <c r="I9" s="2"/>
      <c r="J9" s="3"/>
      <c r="K9" s="3"/>
      <c r="L9" s="3"/>
      <c r="M9" s="3"/>
    </row>
    <row r="10" spans="1:13" ht="24" customHeight="1">
      <c r="A10" s="4">
        <f>+A183</f>
        <v>-6</v>
      </c>
      <c r="B10" s="5" t="str">
        <f>+B183</f>
        <v>型枠工事</v>
      </c>
      <c r="C10" s="5"/>
      <c r="D10" s="4" t="s">
        <v>1</v>
      </c>
      <c r="E10" s="26">
        <v>1</v>
      </c>
      <c r="F10" s="24"/>
      <c r="G10" s="22">
        <f>G212</f>
        <v>0</v>
      </c>
      <c r="H10" s="3"/>
      <c r="I10" s="2"/>
      <c r="J10" s="3"/>
      <c r="K10" s="3"/>
      <c r="L10" s="3"/>
      <c r="M10" s="3"/>
    </row>
    <row r="11" spans="1:13" ht="24" customHeight="1">
      <c r="A11" s="4">
        <f>+A213</f>
        <v>-7</v>
      </c>
      <c r="B11" s="5" t="str">
        <f>+B213</f>
        <v>防水工事</v>
      </c>
      <c r="D11" s="4" t="s">
        <v>1</v>
      </c>
      <c r="E11" s="26">
        <v>1</v>
      </c>
      <c r="G11" s="22">
        <f>G242</f>
        <v>0</v>
      </c>
      <c r="H11" s="3"/>
      <c r="I11" s="2"/>
      <c r="J11" s="3"/>
      <c r="K11" s="3"/>
      <c r="L11" s="3"/>
      <c r="M11" s="3"/>
    </row>
    <row r="12" spans="1:13" ht="24" customHeight="1">
      <c r="A12" s="4">
        <f>+A243</f>
        <v>-8</v>
      </c>
      <c r="B12" s="5" t="str">
        <f>+B243</f>
        <v>石・ﾀｲﾙ工事</v>
      </c>
      <c r="C12" s="5"/>
      <c r="D12" s="4" t="s">
        <v>1</v>
      </c>
      <c r="E12" s="26">
        <v>1</v>
      </c>
      <c r="F12" s="24"/>
      <c r="G12" s="22">
        <f>G272</f>
        <v>0</v>
      </c>
      <c r="H12" s="3"/>
      <c r="I12" s="2"/>
      <c r="J12" s="3"/>
      <c r="K12" s="3"/>
      <c r="L12" s="3"/>
      <c r="M12" s="3"/>
    </row>
    <row r="13" spans="1:13" ht="24" customHeight="1">
      <c r="A13" s="4">
        <f>+A273</f>
        <v>-9</v>
      </c>
      <c r="B13" s="5" t="str">
        <f>+B273</f>
        <v>木工事</v>
      </c>
      <c r="D13" s="4" t="s">
        <v>1</v>
      </c>
      <c r="E13" s="26">
        <v>1</v>
      </c>
      <c r="G13" s="22">
        <f>G332</f>
        <v>0</v>
      </c>
      <c r="H13" s="3"/>
      <c r="I13" s="2"/>
      <c r="J13" s="3"/>
      <c r="K13" s="3"/>
      <c r="L13" s="3"/>
      <c r="M13" s="3"/>
    </row>
    <row r="14" spans="1:13" ht="24" customHeight="1">
      <c r="A14" s="4">
        <f>+A333</f>
        <v>-10</v>
      </c>
      <c r="B14" s="5" t="str">
        <f>+B333</f>
        <v>屋根・とい工事</v>
      </c>
      <c r="D14" s="4" t="s">
        <v>1</v>
      </c>
      <c r="E14" s="26">
        <v>1</v>
      </c>
      <c r="G14" s="22">
        <f>G362</f>
        <v>0</v>
      </c>
      <c r="H14" s="3"/>
      <c r="I14" s="2"/>
      <c r="J14" s="3"/>
      <c r="K14" s="3"/>
      <c r="L14" s="3"/>
      <c r="M14" s="3"/>
    </row>
    <row r="15" spans="1:13" ht="24" customHeight="1">
      <c r="A15" s="4">
        <f>+A363</f>
        <v>-11</v>
      </c>
      <c r="B15" s="5" t="str">
        <f>+B363</f>
        <v>金属工事</v>
      </c>
      <c r="D15" s="4" t="s">
        <v>1</v>
      </c>
      <c r="E15" s="26">
        <v>1</v>
      </c>
      <c r="G15" s="22">
        <f>G392</f>
        <v>0</v>
      </c>
      <c r="H15" s="3"/>
      <c r="I15" s="2"/>
      <c r="J15" s="3"/>
      <c r="K15" s="3"/>
      <c r="L15" s="3"/>
      <c r="M15" s="3"/>
    </row>
    <row r="16" spans="1:13" ht="24" customHeight="1">
      <c r="A16" s="4">
        <f>+A393</f>
        <v>-12</v>
      </c>
      <c r="B16" s="5" t="str">
        <f>+B393</f>
        <v>左官工事</v>
      </c>
      <c r="D16" s="4" t="s">
        <v>1</v>
      </c>
      <c r="E16" s="26">
        <v>1</v>
      </c>
      <c r="G16" s="22">
        <f>G422</f>
        <v>0</v>
      </c>
      <c r="H16" s="3"/>
      <c r="I16" s="2"/>
      <c r="J16" s="3"/>
      <c r="K16" s="3"/>
      <c r="L16" s="3"/>
      <c r="M16" s="3"/>
    </row>
    <row r="17" spans="1:13" ht="24" customHeight="1">
      <c r="A17" s="4">
        <f>+A423</f>
        <v>-13</v>
      </c>
      <c r="B17" s="5" t="str">
        <f>+B423</f>
        <v>金属製建具工事</v>
      </c>
      <c r="C17" s="5"/>
      <c r="D17" s="4" t="s">
        <v>1</v>
      </c>
      <c r="E17" s="26">
        <v>1</v>
      </c>
      <c r="F17" s="22"/>
      <c r="G17" s="22">
        <f>G452</f>
        <v>0</v>
      </c>
      <c r="H17" s="3"/>
      <c r="I17" s="2"/>
      <c r="J17" s="3"/>
      <c r="K17" s="3"/>
      <c r="L17" s="3"/>
      <c r="M17" s="3"/>
    </row>
    <row r="18" spans="1:13" ht="24" customHeight="1">
      <c r="A18" s="4">
        <f>+A453</f>
        <v>-14</v>
      </c>
      <c r="B18" s="5" t="str">
        <f>+B453</f>
        <v>木製建具工事</v>
      </c>
      <c r="C18" s="5"/>
      <c r="D18" s="4" t="s">
        <v>1</v>
      </c>
      <c r="E18" s="26">
        <v>1</v>
      </c>
      <c r="F18" s="22"/>
      <c r="G18" s="22">
        <f>G482</f>
        <v>0</v>
      </c>
      <c r="H18" s="3"/>
      <c r="I18" s="2"/>
      <c r="J18" s="3"/>
      <c r="K18" s="3"/>
      <c r="L18" s="3"/>
      <c r="M18" s="3"/>
    </row>
    <row r="19" spans="1:13" ht="24" customHeight="1">
      <c r="A19" s="4">
        <f>+A483</f>
        <v>-15</v>
      </c>
      <c r="B19" s="5" t="str">
        <f>+B483</f>
        <v>硝子工事</v>
      </c>
      <c r="D19" s="4" t="s">
        <v>1</v>
      </c>
      <c r="E19" s="26">
        <v>1</v>
      </c>
      <c r="G19" s="22">
        <f>G512</f>
        <v>0</v>
      </c>
      <c r="H19" s="3"/>
      <c r="I19" s="2"/>
      <c r="J19" s="3"/>
      <c r="K19" s="3"/>
      <c r="L19" s="3"/>
      <c r="M19" s="3"/>
    </row>
    <row r="20" spans="1:13" ht="24" customHeight="1">
      <c r="A20" s="4">
        <f>+A513</f>
        <v>-16</v>
      </c>
      <c r="B20" s="5" t="str">
        <f>+B513</f>
        <v>塗装工事</v>
      </c>
      <c r="C20" s="5"/>
      <c r="D20" s="4" t="s">
        <v>1</v>
      </c>
      <c r="E20" s="26">
        <v>1</v>
      </c>
      <c r="F20" s="22"/>
      <c r="G20" s="22">
        <f>G542</f>
        <v>0</v>
      </c>
      <c r="H20" s="3"/>
      <c r="I20" s="2"/>
      <c r="J20" s="3"/>
      <c r="K20" s="3"/>
      <c r="L20" s="3"/>
      <c r="M20" s="3"/>
    </row>
    <row r="21" spans="1:13" ht="24" customHeight="1">
      <c r="A21" s="4">
        <f>+A543</f>
        <v>-17</v>
      </c>
      <c r="B21" s="5" t="str">
        <f>+B543</f>
        <v>外装工事</v>
      </c>
      <c r="C21" s="5"/>
      <c r="D21" s="4" t="s">
        <v>1</v>
      </c>
      <c r="E21" s="26">
        <v>1</v>
      </c>
      <c r="F21" s="22"/>
      <c r="G21" s="22">
        <f>G572</f>
        <v>0</v>
      </c>
      <c r="H21" s="3"/>
      <c r="I21" s="2"/>
      <c r="J21" s="3"/>
      <c r="K21" s="3"/>
      <c r="L21" s="3"/>
      <c r="M21" s="3"/>
    </row>
    <row r="22" spans="1:13" ht="24" customHeight="1">
      <c r="A22" s="4">
        <f>+A573</f>
        <v>-18</v>
      </c>
      <c r="B22" s="5" t="str">
        <f>+B573</f>
        <v>内装工事</v>
      </c>
      <c r="C22" s="5"/>
      <c r="D22" s="4" t="s">
        <v>1</v>
      </c>
      <c r="E22" s="26">
        <v>1</v>
      </c>
      <c r="F22" s="22"/>
      <c r="G22" s="22">
        <f>G602</f>
        <v>0</v>
      </c>
      <c r="H22" s="3"/>
      <c r="I22" s="2"/>
      <c r="J22" s="3"/>
      <c r="K22" s="3"/>
      <c r="L22" s="3"/>
      <c r="M22" s="3"/>
    </row>
    <row r="23" spans="1:13" ht="24" customHeight="1">
      <c r="A23" s="4">
        <f>+A603</f>
        <v>-19</v>
      </c>
      <c r="B23" s="5" t="str">
        <f>+B603</f>
        <v>ﾕﾆｯﾄ工事</v>
      </c>
      <c r="C23" s="5"/>
      <c r="D23" s="4" t="s">
        <v>1</v>
      </c>
      <c r="E23" s="26">
        <v>1</v>
      </c>
      <c r="F23" s="22"/>
      <c r="G23" s="22">
        <f>G662</f>
        <v>0</v>
      </c>
      <c r="H23" s="3"/>
      <c r="I23" s="2"/>
      <c r="J23" s="3"/>
      <c r="K23" s="3"/>
      <c r="L23" s="3"/>
      <c r="M23" s="3"/>
    </row>
    <row r="24" spans="1:13" ht="24" customHeight="1">
      <c r="A24" s="4"/>
      <c r="B24" s="10"/>
      <c r="D24" s="4"/>
      <c r="E24" s="26"/>
      <c r="F24" s="22"/>
      <c r="G24" s="22"/>
      <c r="H24" s="3"/>
      <c r="I24" s="2"/>
      <c r="J24" s="3"/>
      <c r="K24" s="3"/>
      <c r="L24" s="3"/>
      <c r="M24" s="3"/>
    </row>
    <row r="25" spans="1:13" ht="24" customHeight="1">
      <c r="A25" s="4"/>
      <c r="B25" s="10"/>
      <c r="C25" s="5"/>
      <c r="D25" s="4"/>
      <c r="E25" s="26"/>
      <c r="F25" s="22"/>
      <c r="G25" s="22"/>
      <c r="H25" s="3"/>
      <c r="I25" s="2"/>
      <c r="J25" s="3"/>
      <c r="K25" s="3"/>
      <c r="L25" s="3"/>
      <c r="M25" s="3"/>
    </row>
    <row r="26" spans="1:13" ht="24" customHeight="1">
      <c r="A26" s="4"/>
      <c r="B26" s="10"/>
      <c r="C26" s="5"/>
      <c r="D26" s="18"/>
      <c r="E26" s="26"/>
      <c r="F26" s="24"/>
      <c r="G26" s="22"/>
      <c r="H26" s="3"/>
      <c r="I26" s="2"/>
      <c r="J26" s="3"/>
      <c r="K26" s="3"/>
      <c r="L26" s="3"/>
      <c r="M26" s="3"/>
    </row>
    <row r="27" spans="1:13" ht="24" customHeight="1">
      <c r="A27" s="4"/>
      <c r="B27" s="10"/>
      <c r="C27" s="5"/>
      <c r="D27" s="4"/>
      <c r="E27" s="6"/>
      <c r="F27" s="24"/>
      <c r="G27" s="22"/>
      <c r="H27" s="3"/>
      <c r="I27" s="2"/>
      <c r="J27" s="3"/>
      <c r="K27" s="3"/>
      <c r="L27" s="3"/>
      <c r="M27" s="3"/>
    </row>
    <row r="28" spans="1:13" ht="24" customHeight="1">
      <c r="A28" s="4"/>
      <c r="B28" s="4"/>
      <c r="C28" s="5"/>
      <c r="D28" s="4"/>
      <c r="E28" s="26"/>
      <c r="F28" s="22"/>
      <c r="G28" s="23"/>
      <c r="H28" s="3"/>
      <c r="I28" s="2"/>
      <c r="J28" s="3"/>
      <c r="K28" s="3"/>
      <c r="L28" s="3"/>
      <c r="M28" s="3"/>
    </row>
    <row r="29" spans="1:13" ht="24" customHeight="1">
      <c r="A29" s="4"/>
      <c r="B29" s="5"/>
      <c r="C29" s="5"/>
      <c r="D29" s="19"/>
      <c r="E29" s="26"/>
      <c r="F29" s="22"/>
      <c r="G29" s="23"/>
      <c r="H29" s="3"/>
      <c r="I29" s="2"/>
      <c r="J29" s="3"/>
      <c r="K29" s="3"/>
      <c r="L29" s="3"/>
      <c r="M29" s="3"/>
    </row>
    <row r="30" spans="1:13" ht="24" customHeight="1">
      <c r="A30" s="4"/>
      <c r="H30" s="3"/>
      <c r="I30" s="2"/>
      <c r="J30" s="3"/>
      <c r="K30" s="3"/>
      <c r="L30" s="3"/>
      <c r="M30" s="3"/>
    </row>
    <row r="31" spans="1:13" ht="24" customHeight="1">
      <c r="A31" s="4"/>
      <c r="B31" s="10"/>
      <c r="C31" s="5"/>
      <c r="D31" s="4"/>
      <c r="E31" s="7"/>
      <c r="F31" s="24"/>
      <c r="G31" s="22"/>
      <c r="H31" s="3"/>
      <c r="I31" s="2"/>
      <c r="J31" s="3"/>
      <c r="K31" s="3"/>
      <c r="L31" s="3"/>
      <c r="M31" s="3"/>
    </row>
    <row r="32" spans="1:13" ht="24" customHeight="1">
      <c r="A32" s="4"/>
      <c r="B32" s="4" t="s">
        <v>9</v>
      </c>
      <c r="C32" s="5"/>
      <c r="D32" s="4"/>
      <c r="E32" s="6"/>
      <c r="F32" s="24"/>
      <c r="G32" s="22">
        <f>SUM(G5:G30)</f>
        <v>0</v>
      </c>
    </row>
    <row r="33" spans="1:13" ht="24" customHeight="1">
      <c r="A33" s="4">
        <v>-1</v>
      </c>
      <c r="B33" s="5" t="s">
        <v>41</v>
      </c>
      <c r="C33" s="3"/>
      <c r="D33" s="2"/>
      <c r="E33" s="28"/>
      <c r="F33" s="22"/>
      <c r="G33" s="23"/>
      <c r="H33" s="3"/>
      <c r="I33" s="2"/>
      <c r="J33" s="3"/>
      <c r="K33" s="3"/>
      <c r="L33" s="3"/>
      <c r="M33" s="3"/>
    </row>
    <row r="34" spans="1:13" ht="24" customHeight="1">
      <c r="A34" s="4"/>
      <c r="B34" s="11"/>
      <c r="C34" s="11"/>
      <c r="D34" s="2"/>
      <c r="E34" s="28"/>
      <c r="F34" s="22"/>
      <c r="G34" s="22"/>
    </row>
    <row r="35" spans="1:13" ht="24" customHeight="1">
      <c r="B35" s="1" t="s">
        <v>169</v>
      </c>
      <c r="D35" s="3" t="s">
        <v>40</v>
      </c>
      <c r="E35" s="55">
        <v>303</v>
      </c>
      <c r="F35" s="220"/>
      <c r="G35" s="22">
        <f>IF(D35="","",TRUNC(E35*F35))</f>
        <v>0</v>
      </c>
      <c r="H35" s="3"/>
    </row>
    <row r="36" spans="1:13" ht="24" customHeight="1">
      <c r="B36" s="1" t="s">
        <v>187</v>
      </c>
      <c r="D36" s="3" t="s">
        <v>40</v>
      </c>
      <c r="E36" s="55">
        <v>290</v>
      </c>
      <c r="F36" s="220"/>
      <c r="G36" s="22">
        <f t="shared" ref="G36:G49" si="0">IF(D36="","",TRUNC(E36*F36))</f>
        <v>0</v>
      </c>
      <c r="H36" s="3"/>
    </row>
    <row r="37" spans="1:13" ht="24" customHeight="1">
      <c r="B37" s="1" t="s">
        <v>170</v>
      </c>
      <c r="D37" s="3" t="s">
        <v>40</v>
      </c>
      <c r="E37" s="55">
        <v>290</v>
      </c>
      <c r="F37" s="220"/>
      <c r="G37" s="22">
        <f t="shared" si="0"/>
        <v>0</v>
      </c>
      <c r="H37" s="3"/>
    </row>
    <row r="38" spans="1:13" ht="24" customHeight="1">
      <c r="B38" s="1" t="s">
        <v>171</v>
      </c>
      <c r="D38" s="3" t="s">
        <v>40</v>
      </c>
      <c r="E38" s="55">
        <v>290</v>
      </c>
      <c r="F38" s="220"/>
      <c r="G38" s="22">
        <f t="shared" si="0"/>
        <v>0</v>
      </c>
      <c r="H38" s="3"/>
    </row>
    <row r="39" spans="1:13" ht="24" customHeight="1">
      <c r="A39" s="4"/>
      <c r="B39" s="1" t="s">
        <v>172</v>
      </c>
      <c r="C39" s="1" t="s">
        <v>173</v>
      </c>
      <c r="D39" s="3" t="s">
        <v>40</v>
      </c>
      <c r="E39" s="66">
        <v>417</v>
      </c>
      <c r="F39" s="220"/>
      <c r="G39" s="22">
        <f t="shared" si="0"/>
        <v>0</v>
      </c>
      <c r="H39" s="3"/>
    </row>
    <row r="40" spans="1:13" ht="24" customHeight="1">
      <c r="A40" s="4"/>
      <c r="B40" s="5" t="s">
        <v>174</v>
      </c>
      <c r="C40" s="16" t="s">
        <v>175</v>
      </c>
      <c r="D40" s="3" t="s">
        <v>40</v>
      </c>
      <c r="E40" s="66">
        <v>14.4</v>
      </c>
      <c r="F40" s="220"/>
      <c r="G40" s="22">
        <f t="shared" si="0"/>
        <v>0</v>
      </c>
      <c r="H40" s="3"/>
    </row>
    <row r="41" spans="1:13" ht="24" customHeight="1">
      <c r="A41" s="4"/>
      <c r="B41" s="5" t="s">
        <v>176</v>
      </c>
      <c r="C41" s="16" t="s">
        <v>177</v>
      </c>
      <c r="D41" s="3" t="s">
        <v>40</v>
      </c>
      <c r="E41" s="67">
        <v>290</v>
      </c>
      <c r="F41" s="220"/>
      <c r="G41" s="22">
        <f t="shared" si="0"/>
        <v>0</v>
      </c>
      <c r="H41" s="3"/>
    </row>
    <row r="42" spans="1:13" ht="24" customHeight="1">
      <c r="A42" s="4"/>
      <c r="B42" s="11" t="s">
        <v>178</v>
      </c>
      <c r="C42" s="17" t="s">
        <v>179</v>
      </c>
      <c r="D42" s="3" t="s">
        <v>40</v>
      </c>
      <c r="E42" s="66">
        <v>417</v>
      </c>
      <c r="F42" s="220"/>
      <c r="G42" s="22">
        <f t="shared" si="0"/>
        <v>0</v>
      </c>
      <c r="H42" s="3"/>
    </row>
    <row r="43" spans="1:13" ht="24" customHeight="1">
      <c r="A43" s="4"/>
      <c r="B43" s="11" t="s">
        <v>180</v>
      </c>
      <c r="C43" s="17" t="s">
        <v>181</v>
      </c>
      <c r="D43" s="3" t="s">
        <v>42</v>
      </c>
      <c r="E43" s="66">
        <v>81</v>
      </c>
      <c r="F43" s="220"/>
      <c r="G43" s="22">
        <f t="shared" si="0"/>
        <v>0</v>
      </c>
      <c r="H43" s="3"/>
    </row>
    <row r="44" spans="1:13" ht="24" customHeight="1">
      <c r="A44" s="4"/>
      <c r="B44" s="11"/>
      <c r="C44" s="17"/>
      <c r="D44" s="2"/>
      <c r="E44" s="66"/>
      <c r="F44" s="22"/>
      <c r="G44" s="22"/>
      <c r="H44" s="3"/>
    </row>
    <row r="45" spans="1:13" ht="24" customHeight="1">
      <c r="B45" s="1" t="s">
        <v>182</v>
      </c>
      <c r="C45" s="1" t="s">
        <v>183</v>
      </c>
      <c r="D45" s="3" t="s">
        <v>40</v>
      </c>
      <c r="E45" s="55">
        <v>417</v>
      </c>
      <c r="F45" s="220"/>
      <c r="G45" s="22">
        <f t="shared" si="0"/>
        <v>0</v>
      </c>
      <c r="H45" s="3"/>
    </row>
    <row r="46" spans="1:13" ht="24" customHeight="1">
      <c r="A46" s="4"/>
      <c r="B46" s="1" t="s">
        <v>184</v>
      </c>
      <c r="C46" s="1" t="s">
        <v>523</v>
      </c>
      <c r="D46" s="3" t="s">
        <v>40</v>
      </c>
      <c r="E46" s="55">
        <v>14.4</v>
      </c>
      <c r="F46" s="220"/>
      <c r="G46" s="22">
        <f t="shared" si="0"/>
        <v>0</v>
      </c>
      <c r="H46" s="3"/>
    </row>
    <row r="47" spans="1:13" ht="24" customHeight="1">
      <c r="A47" s="4"/>
      <c r="B47" s="1" t="s">
        <v>184</v>
      </c>
      <c r="C47" s="1" t="s">
        <v>185</v>
      </c>
      <c r="D47" s="3" t="s">
        <v>40</v>
      </c>
      <c r="E47" s="55">
        <v>290</v>
      </c>
      <c r="F47" s="220"/>
      <c r="G47" s="22">
        <f t="shared" si="0"/>
        <v>0</v>
      </c>
      <c r="H47" s="3"/>
    </row>
    <row r="48" spans="1:13" ht="24" customHeight="1">
      <c r="A48" s="4"/>
      <c r="B48" s="11" t="s">
        <v>182</v>
      </c>
      <c r="C48" s="17" t="s">
        <v>178</v>
      </c>
      <c r="D48" s="2" t="s">
        <v>40</v>
      </c>
      <c r="E48" s="66">
        <v>417</v>
      </c>
      <c r="F48" s="220"/>
      <c r="G48" s="22">
        <f t="shared" si="0"/>
        <v>0</v>
      </c>
      <c r="H48" s="3"/>
    </row>
    <row r="49" spans="1:13" ht="24" customHeight="1">
      <c r="A49" s="4"/>
      <c r="B49" s="11" t="s">
        <v>182</v>
      </c>
      <c r="C49" s="17" t="s">
        <v>186</v>
      </c>
      <c r="D49" s="2" t="s">
        <v>42</v>
      </c>
      <c r="E49" s="66">
        <v>81</v>
      </c>
      <c r="F49" s="220"/>
      <c r="G49" s="22">
        <f t="shared" si="0"/>
        <v>0</v>
      </c>
      <c r="H49" s="3"/>
    </row>
    <row r="50" spans="1:13" ht="24" customHeight="1">
      <c r="E50" s="55"/>
    </row>
    <row r="51" spans="1:13" ht="24" customHeight="1">
      <c r="A51" s="4"/>
      <c r="E51" s="55"/>
      <c r="F51" s="31"/>
      <c r="G51" s="22"/>
      <c r="H51" s="3"/>
    </row>
    <row r="52" spans="1:13" ht="24" customHeight="1">
      <c r="A52" s="4"/>
      <c r="B52" s="11"/>
      <c r="C52" s="17"/>
      <c r="D52" s="2"/>
      <c r="E52" s="66"/>
      <c r="F52" s="22"/>
      <c r="G52" s="22"/>
      <c r="H52" s="3"/>
    </row>
    <row r="53" spans="1:13" ht="24" customHeight="1">
      <c r="E53" s="55"/>
    </row>
    <row r="54" spans="1:13" ht="24" customHeight="1">
      <c r="A54" s="4"/>
      <c r="E54" s="55"/>
      <c r="F54" s="31"/>
      <c r="G54" s="22"/>
      <c r="H54" s="3"/>
    </row>
    <row r="55" spans="1:13" ht="24" customHeight="1">
      <c r="A55" s="4"/>
      <c r="E55" s="55"/>
    </row>
    <row r="56" spans="1:13" ht="24" customHeight="1">
      <c r="E56" s="55"/>
    </row>
    <row r="57" spans="1:13" ht="24" customHeight="1">
      <c r="A57" s="4"/>
      <c r="E57" s="55"/>
      <c r="F57" s="31"/>
      <c r="G57" s="22"/>
      <c r="H57" s="3"/>
    </row>
    <row r="58" spans="1:13" ht="24" customHeight="1">
      <c r="A58" s="4"/>
      <c r="E58" s="55"/>
    </row>
    <row r="59" spans="1:13" ht="24" customHeight="1">
      <c r="A59" s="4"/>
      <c r="D59" s="1"/>
      <c r="E59" s="66"/>
    </row>
    <row r="60" spans="1:13" ht="24" customHeight="1">
      <c r="A60" s="4"/>
      <c r="B60" s="10"/>
      <c r="C60" s="8"/>
      <c r="D60" s="14"/>
      <c r="E60" s="56"/>
      <c r="F60" s="22"/>
      <c r="H60" s="3"/>
    </row>
    <row r="61" spans="1:13" ht="24" customHeight="1">
      <c r="A61" s="4"/>
      <c r="B61" s="10"/>
      <c r="C61" s="8"/>
      <c r="D61" s="14"/>
      <c r="E61" s="56"/>
      <c r="F61" s="22"/>
      <c r="G61" s="22"/>
      <c r="H61" s="3"/>
    </row>
    <row r="62" spans="1:13" ht="24" customHeight="1">
      <c r="A62" s="4"/>
      <c r="B62" s="4" t="s">
        <v>9</v>
      </c>
      <c r="C62" s="15"/>
      <c r="D62" s="14"/>
      <c r="E62" s="56"/>
      <c r="F62" s="22"/>
      <c r="G62" s="22">
        <f>SUM(G35:G60)</f>
        <v>0</v>
      </c>
    </row>
    <row r="63" spans="1:13" ht="24" customHeight="1">
      <c r="A63" s="4">
        <v>-2</v>
      </c>
      <c r="B63" s="5" t="s">
        <v>151</v>
      </c>
      <c r="C63" s="3"/>
      <c r="D63" s="2"/>
      <c r="E63" s="66"/>
      <c r="F63" s="22"/>
      <c r="G63" s="23"/>
      <c r="H63" s="3"/>
      <c r="I63" s="2"/>
      <c r="J63" s="3"/>
      <c r="K63" s="3"/>
      <c r="L63" s="3"/>
      <c r="M63" s="3"/>
    </row>
    <row r="64" spans="1:13" ht="24" customHeight="1">
      <c r="A64" s="4"/>
      <c r="B64" s="11"/>
      <c r="C64" s="11"/>
      <c r="D64" s="2"/>
      <c r="E64" s="66"/>
      <c r="F64" s="22"/>
      <c r="G64" s="22"/>
    </row>
    <row r="65" spans="1:8" ht="24" customHeight="1">
      <c r="B65" s="1" t="s">
        <v>188</v>
      </c>
      <c r="C65" s="1" t="s">
        <v>189</v>
      </c>
      <c r="D65" s="3" t="s">
        <v>51</v>
      </c>
      <c r="E65" s="55">
        <v>319</v>
      </c>
      <c r="F65" s="220"/>
      <c r="G65" s="22">
        <f t="shared" ref="G65:G67" si="1">IF(D65="","",TRUNC(E65*F65))</f>
        <v>0</v>
      </c>
      <c r="H65" s="3"/>
    </row>
    <row r="66" spans="1:8" ht="24" customHeight="1">
      <c r="B66" s="1" t="s">
        <v>190</v>
      </c>
      <c r="C66" s="1" t="s">
        <v>191</v>
      </c>
      <c r="D66" s="3" t="s">
        <v>40</v>
      </c>
      <c r="E66" s="55">
        <v>125</v>
      </c>
      <c r="F66" s="220"/>
      <c r="G66" s="22">
        <f t="shared" si="1"/>
        <v>0</v>
      </c>
      <c r="H66" s="3"/>
    </row>
    <row r="67" spans="1:8" ht="24" customHeight="1">
      <c r="B67" s="1" t="s">
        <v>192</v>
      </c>
      <c r="C67" s="1" t="s">
        <v>193</v>
      </c>
      <c r="D67" s="3" t="s">
        <v>51</v>
      </c>
      <c r="E67" s="55">
        <v>119</v>
      </c>
      <c r="F67" s="220"/>
      <c r="G67" s="22">
        <f t="shared" si="1"/>
        <v>0</v>
      </c>
      <c r="H67" s="3"/>
    </row>
    <row r="68" spans="1:8" ht="24" customHeight="1">
      <c r="B68" s="1" t="s">
        <v>194</v>
      </c>
      <c r="C68" s="1" t="s">
        <v>193</v>
      </c>
      <c r="D68" s="3" t="s">
        <v>51</v>
      </c>
      <c r="E68" s="55">
        <v>35.9</v>
      </c>
      <c r="F68" s="220"/>
      <c r="G68" s="22">
        <f>IF(D68="","",TRUNC(E68*F68))</f>
        <v>0</v>
      </c>
      <c r="H68" s="3"/>
    </row>
    <row r="69" spans="1:8" ht="24" customHeight="1">
      <c r="A69" s="4"/>
      <c r="B69" s="1" t="s">
        <v>195</v>
      </c>
      <c r="C69" s="1" t="s">
        <v>193</v>
      </c>
      <c r="D69" s="3" t="s">
        <v>51</v>
      </c>
      <c r="E69" s="66">
        <v>100</v>
      </c>
      <c r="F69" s="220"/>
      <c r="G69" s="22">
        <f t="shared" ref="G69:G73" si="2">IF(D69="","",TRUNC(E69*F69))</f>
        <v>0</v>
      </c>
      <c r="H69" s="3"/>
    </row>
    <row r="70" spans="1:8" ht="24" customHeight="1">
      <c r="A70" s="4"/>
      <c r="B70" s="5" t="s">
        <v>196</v>
      </c>
      <c r="C70" s="16"/>
      <c r="D70" s="3" t="s">
        <v>51</v>
      </c>
      <c r="E70" s="67">
        <v>63.5</v>
      </c>
      <c r="F70" s="220"/>
      <c r="G70" s="22">
        <f t="shared" si="2"/>
        <v>0</v>
      </c>
      <c r="H70" s="3"/>
    </row>
    <row r="71" spans="1:8" ht="24" customHeight="1">
      <c r="A71" s="4"/>
      <c r="B71" s="1" t="s">
        <v>197</v>
      </c>
      <c r="D71" s="3" t="s">
        <v>51</v>
      </c>
      <c r="E71" s="66">
        <v>133</v>
      </c>
      <c r="F71" s="220"/>
      <c r="G71" s="22">
        <f t="shared" si="2"/>
        <v>0</v>
      </c>
      <c r="H71" s="3"/>
    </row>
    <row r="72" spans="1:8" ht="24" customHeight="1">
      <c r="A72" s="4"/>
      <c r="C72" s="17"/>
      <c r="E72" s="66"/>
      <c r="F72" s="22"/>
      <c r="G72" s="22"/>
      <c r="H72" s="3"/>
    </row>
    <row r="73" spans="1:8" ht="24" customHeight="1">
      <c r="A73" s="4"/>
      <c r="B73" s="11" t="s">
        <v>198</v>
      </c>
      <c r="C73" s="17"/>
      <c r="D73" s="2" t="s">
        <v>199</v>
      </c>
      <c r="E73" s="66">
        <v>1</v>
      </c>
      <c r="F73" s="220"/>
      <c r="G73" s="22">
        <f t="shared" si="2"/>
        <v>0</v>
      </c>
      <c r="H73" s="3"/>
    </row>
    <row r="74" spans="1:8" ht="24" customHeight="1">
      <c r="A74" s="4"/>
      <c r="B74" s="11"/>
      <c r="C74" s="17"/>
      <c r="D74" s="2"/>
      <c r="E74" s="66"/>
      <c r="F74" s="22"/>
      <c r="G74" s="22"/>
      <c r="H74" s="3"/>
    </row>
    <row r="75" spans="1:8" ht="24" customHeight="1">
      <c r="B75" s="11"/>
      <c r="C75" s="17"/>
      <c r="D75" s="2"/>
      <c r="E75" s="66"/>
      <c r="G75" s="22"/>
    </row>
    <row r="76" spans="1:8" ht="24" customHeight="1">
      <c r="A76" s="4"/>
      <c r="E76" s="55"/>
      <c r="F76" s="31"/>
      <c r="G76" s="22"/>
      <c r="H76" s="3"/>
    </row>
    <row r="77" spans="1:8" ht="24" customHeight="1">
      <c r="A77" s="4"/>
      <c r="E77" s="55"/>
      <c r="G77" s="22"/>
    </row>
    <row r="78" spans="1:8" ht="24" customHeight="1">
      <c r="A78" s="4"/>
      <c r="B78" s="11"/>
      <c r="C78" s="17"/>
      <c r="E78" s="66"/>
      <c r="F78" s="22"/>
      <c r="G78" s="22"/>
    </row>
    <row r="79" spans="1:8" ht="24" customHeight="1">
      <c r="A79" s="4"/>
      <c r="B79" s="11"/>
      <c r="C79" s="17"/>
      <c r="E79" s="66"/>
      <c r="F79" s="22"/>
      <c r="G79" s="22"/>
      <c r="H79" s="3"/>
    </row>
    <row r="80" spans="1:8" ht="24" customHeight="1">
      <c r="E80" s="55"/>
    </row>
    <row r="81" spans="1:8" ht="24" customHeight="1">
      <c r="A81" s="4"/>
      <c r="E81" s="55"/>
      <c r="F81" s="31"/>
      <c r="G81" s="22"/>
      <c r="H81" s="3"/>
    </row>
    <row r="82" spans="1:8" ht="24" customHeight="1">
      <c r="A82" s="4"/>
      <c r="B82" s="11"/>
      <c r="C82" s="17"/>
      <c r="D82" s="2"/>
      <c r="E82" s="66"/>
      <c r="F82" s="22"/>
      <c r="G82" s="22"/>
      <c r="H82" s="3"/>
    </row>
    <row r="83" spans="1:8" ht="24" customHeight="1">
      <c r="E83" s="55"/>
    </row>
    <row r="84" spans="1:8" ht="24" customHeight="1">
      <c r="A84" s="4"/>
      <c r="E84" s="55"/>
      <c r="F84" s="31"/>
      <c r="G84" s="22"/>
      <c r="H84" s="3"/>
    </row>
    <row r="85" spans="1:8" ht="24" customHeight="1">
      <c r="A85" s="4"/>
      <c r="E85" s="55"/>
    </row>
    <row r="86" spans="1:8" ht="24" customHeight="1">
      <c r="E86" s="55"/>
    </row>
    <row r="87" spans="1:8" ht="24" customHeight="1">
      <c r="A87" s="4"/>
      <c r="E87" s="55"/>
      <c r="F87" s="31"/>
      <c r="G87" s="22"/>
      <c r="H87" s="3"/>
    </row>
    <row r="88" spans="1:8" ht="24" customHeight="1">
      <c r="A88" s="4"/>
      <c r="E88" s="55"/>
    </row>
    <row r="89" spans="1:8" ht="24" customHeight="1">
      <c r="A89" s="4"/>
      <c r="B89" s="11"/>
      <c r="C89" s="17"/>
      <c r="D89" s="2"/>
      <c r="E89" s="66"/>
      <c r="F89" s="22"/>
      <c r="G89" s="22"/>
    </row>
    <row r="90" spans="1:8" ht="24" customHeight="1">
      <c r="A90" s="4"/>
      <c r="B90" s="10"/>
      <c r="C90" s="8"/>
      <c r="D90" s="14"/>
      <c r="E90" s="56"/>
      <c r="F90" s="22"/>
      <c r="G90" s="22"/>
      <c r="H90" s="3"/>
    </row>
    <row r="91" spans="1:8" ht="24" customHeight="1">
      <c r="A91" s="4"/>
      <c r="B91" s="10"/>
      <c r="C91" s="8"/>
      <c r="D91" s="14"/>
      <c r="E91" s="56"/>
      <c r="F91" s="22"/>
      <c r="G91" s="22"/>
      <c r="H91" s="3"/>
    </row>
    <row r="92" spans="1:8" ht="24" customHeight="1">
      <c r="A92" s="4"/>
      <c r="B92" s="4" t="s">
        <v>9</v>
      </c>
      <c r="C92" s="15"/>
      <c r="D92" s="14"/>
      <c r="E92" s="56"/>
      <c r="F92" s="22"/>
      <c r="G92" s="22">
        <f>SUM(G65:G90)</f>
        <v>0</v>
      </c>
    </row>
    <row r="93" spans="1:8" ht="24" customHeight="1">
      <c r="A93" s="4">
        <v>-3</v>
      </c>
      <c r="B93" s="1" t="s">
        <v>152</v>
      </c>
      <c r="C93" s="13"/>
      <c r="D93" s="2"/>
      <c r="E93" s="66"/>
      <c r="F93" s="22"/>
      <c r="G93" s="22"/>
    </row>
    <row r="94" spans="1:8" ht="24" customHeight="1">
      <c r="A94" s="1"/>
      <c r="D94" s="1"/>
      <c r="E94" s="66"/>
    </row>
    <row r="95" spans="1:8" ht="24" customHeight="1">
      <c r="A95" s="4"/>
      <c r="B95" s="11" t="s">
        <v>200</v>
      </c>
      <c r="C95" s="13" t="s">
        <v>201</v>
      </c>
      <c r="D95" s="2" t="s">
        <v>3</v>
      </c>
      <c r="E95" s="66">
        <v>12.5</v>
      </c>
      <c r="F95" s="220"/>
      <c r="G95" s="22">
        <f t="shared" ref="G95:G98" si="3">IF(D95="","",TRUNC(E95*F95))</f>
        <v>0</v>
      </c>
      <c r="H95" s="3"/>
    </row>
    <row r="96" spans="1:8" ht="24" customHeight="1">
      <c r="A96" s="4"/>
      <c r="B96" s="1" t="s">
        <v>200</v>
      </c>
      <c r="C96" s="13" t="s">
        <v>202</v>
      </c>
      <c r="D96" s="2" t="s">
        <v>3</v>
      </c>
      <c r="E96" s="55">
        <v>43</v>
      </c>
      <c r="F96" s="220"/>
      <c r="G96" s="22">
        <f t="shared" si="3"/>
        <v>0</v>
      </c>
      <c r="H96" s="3"/>
    </row>
    <row r="97" spans="1:8" ht="24" customHeight="1">
      <c r="A97" s="4"/>
      <c r="B97" s="1" t="s">
        <v>203</v>
      </c>
      <c r="C97" s="13" t="s">
        <v>204</v>
      </c>
      <c r="D97" s="2" t="s">
        <v>40</v>
      </c>
      <c r="E97" s="55">
        <v>278</v>
      </c>
      <c r="F97" s="220"/>
      <c r="G97" s="22">
        <f t="shared" si="3"/>
        <v>0</v>
      </c>
      <c r="H97" s="3"/>
    </row>
    <row r="98" spans="1:8" ht="24" customHeight="1">
      <c r="A98" s="4"/>
      <c r="B98" s="1" t="s">
        <v>205</v>
      </c>
      <c r="C98" s="13" t="s">
        <v>209</v>
      </c>
      <c r="D98" s="2" t="s">
        <v>40</v>
      </c>
      <c r="E98" s="55">
        <v>292</v>
      </c>
      <c r="F98" s="220"/>
      <c r="G98" s="22">
        <f t="shared" si="3"/>
        <v>0</v>
      </c>
      <c r="H98" s="3"/>
    </row>
    <row r="99" spans="1:8" ht="24" customHeight="1">
      <c r="A99" s="4"/>
      <c r="C99" s="13"/>
      <c r="D99" s="2"/>
      <c r="E99" s="55"/>
      <c r="F99" s="22"/>
      <c r="G99" s="22"/>
      <c r="H99" s="3"/>
    </row>
    <row r="100" spans="1:8" ht="24" customHeight="1">
      <c r="A100" s="4"/>
      <c r="B100" s="1" t="s">
        <v>206</v>
      </c>
      <c r="C100" s="13" t="s">
        <v>207</v>
      </c>
      <c r="D100" s="2" t="s">
        <v>51</v>
      </c>
      <c r="E100" s="55">
        <v>6.3</v>
      </c>
      <c r="F100" s="220"/>
      <c r="G100" s="22">
        <f t="shared" ref="G100:G101" si="4">IF(D100="","",TRUNC(E100*F100))</f>
        <v>0</v>
      </c>
      <c r="H100" s="3"/>
    </row>
    <row r="101" spans="1:8" ht="24" customHeight="1">
      <c r="A101" s="4"/>
      <c r="B101" s="1" t="s">
        <v>208</v>
      </c>
      <c r="C101" s="13" t="s">
        <v>210</v>
      </c>
      <c r="D101" s="2" t="s">
        <v>51</v>
      </c>
      <c r="E101" s="55">
        <v>6.3</v>
      </c>
      <c r="F101" s="220"/>
      <c r="G101" s="22">
        <f t="shared" si="4"/>
        <v>0</v>
      </c>
      <c r="H101" s="3"/>
    </row>
    <row r="102" spans="1:8" ht="24" customHeight="1">
      <c r="A102" s="4"/>
      <c r="C102" s="13"/>
      <c r="D102" s="2"/>
      <c r="E102" s="66"/>
      <c r="F102" s="22"/>
      <c r="G102" s="22"/>
      <c r="H102" s="3"/>
    </row>
    <row r="103" spans="1:8" ht="24" customHeight="1">
      <c r="A103" s="4"/>
      <c r="C103" s="13"/>
      <c r="D103" s="2"/>
      <c r="E103" s="66"/>
      <c r="F103" s="22"/>
      <c r="G103" s="22"/>
      <c r="H103" s="3"/>
    </row>
    <row r="104" spans="1:8" ht="24" customHeight="1">
      <c r="A104" s="4"/>
      <c r="C104" s="13"/>
      <c r="D104" s="2"/>
      <c r="E104" s="66"/>
      <c r="F104" s="22"/>
      <c r="G104" s="22"/>
      <c r="H104" s="3"/>
    </row>
    <row r="105" spans="1:8" ht="24" customHeight="1">
      <c r="A105" s="4"/>
      <c r="C105" s="13"/>
      <c r="D105" s="2"/>
      <c r="E105" s="66"/>
      <c r="F105" s="22"/>
      <c r="G105" s="22"/>
      <c r="H105" s="3"/>
    </row>
    <row r="106" spans="1:8" ht="24" customHeight="1">
      <c r="A106" s="4"/>
      <c r="C106" s="13"/>
      <c r="D106" s="2"/>
      <c r="E106" s="66"/>
      <c r="F106" s="22"/>
      <c r="G106" s="22"/>
      <c r="H106" s="3"/>
    </row>
    <row r="107" spans="1:8" ht="24" customHeight="1">
      <c r="A107" s="4"/>
      <c r="C107" s="13"/>
      <c r="D107" s="2"/>
      <c r="E107" s="66"/>
      <c r="F107" s="22"/>
      <c r="G107" s="22"/>
      <c r="H107" s="3"/>
    </row>
    <row r="108" spans="1:8" ht="24" customHeight="1">
      <c r="A108" s="4"/>
      <c r="C108" s="13"/>
      <c r="D108" s="2"/>
      <c r="E108" s="55"/>
      <c r="F108" s="22"/>
      <c r="G108" s="22"/>
    </row>
    <row r="109" spans="1:8" ht="24" customHeight="1">
      <c r="A109" s="4"/>
      <c r="E109" s="55"/>
      <c r="F109" s="22"/>
      <c r="G109" s="22"/>
    </row>
    <row r="110" spans="1:8" ht="24" customHeight="1">
      <c r="A110" s="4"/>
      <c r="E110" s="55"/>
      <c r="F110" s="22"/>
      <c r="G110" s="22"/>
    </row>
    <row r="111" spans="1:8" ht="24" customHeight="1">
      <c r="A111" s="4"/>
      <c r="D111" s="2"/>
      <c r="E111" s="66"/>
      <c r="F111" s="22"/>
      <c r="G111" s="22"/>
      <c r="H111" s="3"/>
    </row>
    <row r="112" spans="1:8" ht="24" customHeight="1">
      <c r="A112" s="4"/>
      <c r="D112" s="2"/>
      <c r="E112" s="55"/>
      <c r="F112" s="22"/>
      <c r="G112" s="22"/>
      <c r="H112" s="3"/>
    </row>
    <row r="113" spans="1:8" ht="24" customHeight="1">
      <c r="A113" s="4"/>
      <c r="D113" s="2"/>
      <c r="E113" s="55"/>
      <c r="F113" s="22"/>
      <c r="G113" s="22"/>
      <c r="H113" s="3"/>
    </row>
    <row r="114" spans="1:8" ht="24" customHeight="1">
      <c r="A114" s="4"/>
      <c r="D114" s="2"/>
      <c r="E114" s="55"/>
      <c r="F114" s="22"/>
      <c r="G114" s="22"/>
      <c r="H114" s="3"/>
    </row>
    <row r="115" spans="1:8" ht="24" customHeight="1">
      <c r="A115" s="4"/>
      <c r="D115" s="2"/>
      <c r="E115" s="55"/>
      <c r="F115" s="22"/>
      <c r="G115" s="22"/>
      <c r="H115" s="3"/>
    </row>
    <row r="116" spans="1:8" ht="24" customHeight="1">
      <c r="A116" s="4"/>
      <c r="D116" s="2"/>
      <c r="E116" s="55"/>
      <c r="F116" s="22"/>
      <c r="G116" s="22"/>
      <c r="H116" s="3"/>
    </row>
    <row r="117" spans="1:8" ht="24" customHeight="1">
      <c r="A117" s="4"/>
      <c r="D117" s="2"/>
      <c r="E117" s="55"/>
      <c r="F117" s="22"/>
      <c r="G117" s="22"/>
      <c r="H117" s="3"/>
    </row>
    <row r="118" spans="1:8" ht="24" customHeight="1">
      <c r="A118" s="4"/>
      <c r="D118" s="2"/>
      <c r="E118" s="55"/>
      <c r="F118" s="22"/>
      <c r="G118" s="22"/>
      <c r="H118" s="3"/>
    </row>
    <row r="119" spans="1:8" ht="24" customHeight="1">
      <c r="A119" s="4"/>
      <c r="D119" s="2"/>
      <c r="E119" s="55"/>
      <c r="F119" s="22"/>
      <c r="G119" s="22"/>
      <c r="H119" s="3"/>
    </row>
    <row r="120" spans="1:8" ht="24" customHeight="1">
      <c r="B120" s="10"/>
      <c r="C120" s="8"/>
      <c r="D120" s="14"/>
      <c r="E120" s="56"/>
      <c r="F120" s="22"/>
      <c r="G120" s="22"/>
    </row>
    <row r="121" spans="1:8" ht="24" customHeight="1">
      <c r="A121" s="4"/>
      <c r="B121" s="10"/>
      <c r="C121" s="8"/>
      <c r="D121" s="14"/>
      <c r="E121" s="56"/>
      <c r="F121" s="22"/>
      <c r="G121" s="22"/>
    </row>
    <row r="122" spans="1:8" ht="24" customHeight="1">
      <c r="A122" s="4"/>
      <c r="B122" s="4" t="s">
        <v>9</v>
      </c>
      <c r="C122" s="15"/>
      <c r="D122" s="14"/>
      <c r="E122" s="56"/>
      <c r="F122" s="22"/>
      <c r="G122" s="22">
        <f>SUM(G95:G120)</f>
        <v>0</v>
      </c>
    </row>
    <row r="123" spans="1:8" ht="24" customHeight="1">
      <c r="A123" s="4">
        <v>-4</v>
      </c>
      <c r="B123" s="1" t="s">
        <v>153</v>
      </c>
      <c r="C123" s="13"/>
      <c r="D123" s="2"/>
      <c r="E123" s="66"/>
      <c r="F123" s="22"/>
      <c r="G123" s="22"/>
    </row>
    <row r="124" spans="1:8" ht="24" customHeight="1">
      <c r="A124" s="4"/>
      <c r="B124" s="11"/>
      <c r="D124" s="2"/>
      <c r="E124" s="66"/>
      <c r="F124" s="22"/>
      <c r="G124" s="22"/>
      <c r="H124" s="3"/>
    </row>
    <row r="125" spans="1:8" ht="24" customHeight="1">
      <c r="A125" s="4"/>
      <c r="B125" s="11" t="s">
        <v>211</v>
      </c>
      <c r="C125" s="1" t="s">
        <v>212</v>
      </c>
      <c r="D125" s="2" t="s">
        <v>139</v>
      </c>
      <c r="E125" s="66">
        <v>3.2</v>
      </c>
      <c r="F125" s="220"/>
      <c r="G125" s="22">
        <f t="shared" ref="G125:G131" si="5">IF(D125="","",TRUNC(E125*F125))</f>
        <v>0</v>
      </c>
      <c r="H125" s="3"/>
    </row>
    <row r="126" spans="1:8" ht="24" customHeight="1">
      <c r="A126" s="4"/>
      <c r="B126" s="1" t="s">
        <v>211</v>
      </c>
      <c r="C126" s="1" t="s">
        <v>213</v>
      </c>
      <c r="D126" s="2" t="s">
        <v>139</v>
      </c>
      <c r="E126" s="55">
        <v>1.1000000000000001</v>
      </c>
      <c r="F126" s="220"/>
      <c r="G126" s="22">
        <f t="shared" si="5"/>
        <v>0</v>
      </c>
      <c r="H126" s="3"/>
    </row>
    <row r="127" spans="1:8" ht="24" customHeight="1">
      <c r="A127" s="4"/>
      <c r="B127" s="1" t="s">
        <v>211</v>
      </c>
      <c r="C127" s="1" t="s">
        <v>220</v>
      </c>
      <c r="D127" s="2" t="s">
        <v>139</v>
      </c>
      <c r="E127" s="55">
        <v>0.2</v>
      </c>
      <c r="F127" s="220"/>
      <c r="G127" s="22">
        <f t="shared" si="5"/>
        <v>0</v>
      </c>
      <c r="H127" s="3"/>
    </row>
    <row r="128" spans="1:8" ht="24" customHeight="1">
      <c r="A128" s="4"/>
      <c r="D128" s="2"/>
      <c r="E128" s="55"/>
      <c r="F128" s="22"/>
      <c r="G128" s="22"/>
      <c r="H128" s="3"/>
    </row>
    <row r="129" spans="1:8" ht="24" customHeight="1">
      <c r="A129" s="4"/>
      <c r="B129" s="1" t="s">
        <v>214</v>
      </c>
      <c r="C129" s="1" t="s">
        <v>215</v>
      </c>
      <c r="D129" s="2" t="s">
        <v>139</v>
      </c>
      <c r="E129" s="57">
        <v>-0.12</v>
      </c>
      <c r="F129" s="220"/>
      <c r="G129" s="74">
        <f t="shared" si="5"/>
        <v>0</v>
      </c>
      <c r="H129" s="3"/>
    </row>
    <row r="130" spans="1:8" ht="24" customHeight="1">
      <c r="A130" s="4"/>
      <c r="B130" s="1" t="s">
        <v>216</v>
      </c>
      <c r="C130" s="1" t="s">
        <v>217</v>
      </c>
      <c r="D130" s="2" t="s">
        <v>139</v>
      </c>
      <c r="E130" s="55">
        <v>4.2</v>
      </c>
      <c r="F130" s="220"/>
      <c r="G130" s="22">
        <f t="shared" si="5"/>
        <v>0</v>
      </c>
      <c r="H130" s="3"/>
    </row>
    <row r="131" spans="1:8" ht="24" customHeight="1">
      <c r="A131" s="4"/>
      <c r="B131" s="1" t="s">
        <v>218</v>
      </c>
      <c r="C131" s="1" t="s">
        <v>219</v>
      </c>
      <c r="D131" s="2" t="s">
        <v>139</v>
      </c>
      <c r="E131" s="66">
        <v>4.2</v>
      </c>
      <c r="F131" s="220"/>
      <c r="G131" s="22">
        <f t="shared" si="5"/>
        <v>0</v>
      </c>
      <c r="H131" s="3"/>
    </row>
    <row r="132" spans="1:8" ht="24" customHeight="1">
      <c r="A132" s="4"/>
      <c r="D132" s="2"/>
      <c r="E132" s="66"/>
      <c r="F132" s="22"/>
      <c r="G132" s="22"/>
      <c r="H132" s="3"/>
    </row>
    <row r="133" spans="1:8" ht="24" customHeight="1">
      <c r="A133" s="4"/>
      <c r="D133" s="2"/>
      <c r="E133" s="55"/>
      <c r="F133" s="22"/>
      <c r="G133" s="22"/>
      <c r="H133" s="3"/>
    </row>
    <row r="134" spans="1:8" ht="24" customHeight="1">
      <c r="A134" s="4"/>
      <c r="D134" s="2"/>
      <c r="E134" s="55"/>
      <c r="F134" s="22"/>
      <c r="G134" s="22"/>
      <c r="H134" s="3"/>
    </row>
    <row r="135" spans="1:8" ht="24" customHeight="1">
      <c r="A135" s="4"/>
      <c r="D135" s="2"/>
      <c r="E135" s="55"/>
      <c r="F135" s="22"/>
      <c r="G135" s="22"/>
      <c r="H135" s="3"/>
    </row>
    <row r="136" spans="1:8" ht="24" customHeight="1">
      <c r="A136" s="4"/>
      <c r="D136" s="2"/>
      <c r="E136" s="55"/>
      <c r="F136" s="22"/>
      <c r="G136" s="22"/>
      <c r="H136" s="3"/>
    </row>
    <row r="137" spans="1:8" ht="24" customHeight="1">
      <c r="A137" s="4"/>
      <c r="D137" s="2"/>
      <c r="E137" s="55"/>
      <c r="F137" s="22"/>
      <c r="G137" s="22"/>
    </row>
    <row r="138" spans="1:8" ht="24" customHeight="1">
      <c r="A138" s="4"/>
      <c r="D138" s="2"/>
      <c r="E138" s="55"/>
      <c r="F138" s="22"/>
      <c r="G138" s="22"/>
    </row>
    <row r="139" spans="1:8" ht="24" customHeight="1">
      <c r="A139" s="4"/>
      <c r="E139" s="55"/>
      <c r="F139" s="22"/>
      <c r="G139" s="22"/>
    </row>
    <row r="140" spans="1:8" ht="24" customHeight="1">
      <c r="A140" s="4"/>
      <c r="E140" s="55"/>
      <c r="F140" s="22"/>
      <c r="G140" s="22"/>
      <c r="H140" s="3"/>
    </row>
    <row r="141" spans="1:8" ht="24" customHeight="1">
      <c r="A141" s="4"/>
      <c r="D141" s="2"/>
      <c r="E141" s="66"/>
      <c r="F141" s="22"/>
      <c r="G141" s="22"/>
      <c r="H141" s="3"/>
    </row>
    <row r="142" spans="1:8" ht="24" customHeight="1">
      <c r="A142" s="4"/>
      <c r="D142" s="2"/>
      <c r="E142" s="55"/>
      <c r="F142" s="22"/>
      <c r="G142" s="22"/>
      <c r="H142" s="3"/>
    </row>
    <row r="143" spans="1:8" ht="24" customHeight="1">
      <c r="A143" s="4"/>
      <c r="D143" s="2"/>
      <c r="E143" s="55"/>
      <c r="F143" s="22"/>
      <c r="G143" s="22"/>
      <c r="H143" s="3"/>
    </row>
    <row r="144" spans="1:8" ht="24" customHeight="1">
      <c r="A144" s="4"/>
      <c r="D144" s="2"/>
      <c r="E144" s="55"/>
      <c r="F144" s="22"/>
      <c r="G144" s="22"/>
      <c r="H144" s="3"/>
    </row>
    <row r="145" spans="1:8" ht="24" customHeight="1">
      <c r="A145" s="4"/>
      <c r="D145" s="2"/>
      <c r="E145" s="55"/>
      <c r="F145" s="22"/>
      <c r="G145" s="22"/>
      <c r="H145" s="3"/>
    </row>
    <row r="146" spans="1:8" ht="24" customHeight="1">
      <c r="A146" s="4"/>
      <c r="D146" s="2"/>
      <c r="E146" s="55"/>
      <c r="F146" s="22"/>
      <c r="G146" s="22"/>
      <c r="H146" s="3"/>
    </row>
    <row r="147" spans="1:8" ht="24" customHeight="1">
      <c r="A147" s="4"/>
      <c r="D147" s="2"/>
      <c r="E147" s="55"/>
      <c r="F147" s="22"/>
      <c r="G147" s="22"/>
      <c r="H147" s="3"/>
    </row>
    <row r="148" spans="1:8" ht="24" customHeight="1">
      <c r="A148" s="4"/>
      <c r="D148" s="2"/>
      <c r="E148" s="55"/>
      <c r="F148" s="22"/>
      <c r="G148" s="22"/>
      <c r="H148" s="3"/>
    </row>
    <row r="149" spans="1:8" ht="24" customHeight="1">
      <c r="A149" s="4"/>
      <c r="D149" s="2"/>
      <c r="E149" s="55"/>
      <c r="F149" s="22"/>
      <c r="G149" s="22"/>
      <c r="H149" s="3"/>
    </row>
    <row r="150" spans="1:8" ht="24" customHeight="1">
      <c r="B150" s="10"/>
      <c r="C150" s="8"/>
      <c r="D150" s="14"/>
      <c r="E150" s="56"/>
      <c r="F150" s="22"/>
      <c r="G150" s="22"/>
    </row>
    <row r="151" spans="1:8" ht="24" customHeight="1">
      <c r="A151" s="4"/>
      <c r="B151" s="10"/>
      <c r="C151" s="8"/>
      <c r="D151" s="14"/>
      <c r="E151" s="56"/>
      <c r="F151" s="22"/>
      <c r="G151" s="22"/>
    </row>
    <row r="152" spans="1:8" ht="24" customHeight="1">
      <c r="A152" s="4"/>
      <c r="B152" s="4" t="s">
        <v>9</v>
      </c>
      <c r="C152" s="15"/>
      <c r="D152" s="14"/>
      <c r="E152" s="56"/>
      <c r="F152" s="22"/>
      <c r="G152" s="22">
        <f>SUM(G125:G150)</f>
        <v>0</v>
      </c>
    </row>
    <row r="153" spans="1:8" ht="24" customHeight="1">
      <c r="A153" s="4">
        <v>-5</v>
      </c>
      <c r="B153" s="1" t="s">
        <v>154</v>
      </c>
      <c r="C153" s="13"/>
      <c r="D153" s="2"/>
      <c r="E153" s="66"/>
      <c r="F153" s="22"/>
      <c r="G153" s="22"/>
    </row>
    <row r="154" spans="1:8" ht="24" customHeight="1">
      <c r="A154" s="4"/>
      <c r="B154" s="11"/>
      <c r="D154" s="2"/>
      <c r="E154" s="66"/>
      <c r="F154" s="22"/>
      <c r="G154" s="22"/>
      <c r="H154" s="3"/>
    </row>
    <row r="155" spans="1:8" ht="24" customHeight="1">
      <c r="A155" s="4"/>
      <c r="B155" s="11" t="s">
        <v>221</v>
      </c>
      <c r="C155" s="1" t="s">
        <v>524</v>
      </c>
      <c r="D155" s="2" t="s">
        <v>51</v>
      </c>
      <c r="E155" s="66">
        <v>30.8</v>
      </c>
      <c r="F155" s="220"/>
      <c r="G155" s="22">
        <f t="shared" ref="G155:G164" si="6">IF(D155="","",TRUNC(E155*F155))</f>
        <v>0</v>
      </c>
      <c r="H155" s="3"/>
    </row>
    <row r="156" spans="1:8" ht="24" customHeight="1">
      <c r="A156" s="4"/>
      <c r="B156" s="1" t="s">
        <v>222</v>
      </c>
      <c r="C156" s="1" t="s">
        <v>525</v>
      </c>
      <c r="D156" s="2" t="s">
        <v>51</v>
      </c>
      <c r="E156" s="55">
        <v>36.6</v>
      </c>
      <c r="F156" s="220"/>
      <c r="G156" s="22">
        <f t="shared" si="6"/>
        <v>0</v>
      </c>
      <c r="H156" s="3"/>
    </row>
    <row r="157" spans="1:8" ht="24" customHeight="1">
      <c r="A157" s="4"/>
      <c r="D157" s="2"/>
      <c r="E157" s="55"/>
      <c r="F157" s="22"/>
      <c r="G157" s="22"/>
      <c r="H157" s="3"/>
    </row>
    <row r="158" spans="1:8" ht="24" customHeight="1">
      <c r="A158" s="4"/>
      <c r="B158" s="1" t="s">
        <v>223</v>
      </c>
      <c r="C158" s="1" t="s">
        <v>224</v>
      </c>
      <c r="D158" s="2" t="s">
        <v>51</v>
      </c>
      <c r="E158" s="55">
        <v>30.8</v>
      </c>
      <c r="F158" s="220"/>
      <c r="G158" s="22">
        <f t="shared" si="6"/>
        <v>0</v>
      </c>
      <c r="H158" s="3"/>
    </row>
    <row r="159" spans="1:8" ht="24" customHeight="1">
      <c r="A159" s="4"/>
      <c r="B159" s="1" t="s">
        <v>225</v>
      </c>
      <c r="C159" s="1" t="s">
        <v>226</v>
      </c>
      <c r="D159" s="2" t="s">
        <v>230</v>
      </c>
      <c r="E159" s="55">
        <v>1</v>
      </c>
      <c r="F159" s="220"/>
      <c r="G159" s="22">
        <f t="shared" si="6"/>
        <v>0</v>
      </c>
      <c r="H159" s="3"/>
    </row>
    <row r="160" spans="1:8" ht="24" customHeight="1">
      <c r="A160" s="4"/>
      <c r="B160" s="1" t="s">
        <v>227</v>
      </c>
      <c r="C160" s="1" t="s">
        <v>228</v>
      </c>
      <c r="D160" s="2" t="s">
        <v>51</v>
      </c>
      <c r="E160" s="55">
        <v>36.6</v>
      </c>
      <c r="F160" s="220"/>
      <c r="G160" s="22">
        <f t="shared" si="6"/>
        <v>0</v>
      </c>
      <c r="H160" s="3"/>
    </row>
    <row r="161" spans="1:8" ht="24" customHeight="1">
      <c r="A161" s="4"/>
      <c r="B161" s="1" t="s">
        <v>225</v>
      </c>
      <c r="C161" s="1" t="s">
        <v>226</v>
      </c>
      <c r="D161" s="2" t="s">
        <v>230</v>
      </c>
      <c r="E161" s="66">
        <v>1</v>
      </c>
      <c r="F161" s="220"/>
      <c r="G161" s="22">
        <f t="shared" si="6"/>
        <v>0</v>
      </c>
      <c r="H161" s="3"/>
    </row>
    <row r="162" spans="1:8" ht="24" customHeight="1">
      <c r="A162" s="4"/>
      <c r="D162" s="2"/>
      <c r="E162" s="66"/>
      <c r="F162" s="22"/>
      <c r="G162" s="22"/>
      <c r="H162" s="3"/>
    </row>
    <row r="163" spans="1:8" ht="24" customHeight="1">
      <c r="A163" s="4"/>
      <c r="B163" s="1" t="s">
        <v>231</v>
      </c>
      <c r="C163" s="1" t="s">
        <v>232</v>
      </c>
      <c r="D163" s="2" t="s">
        <v>233</v>
      </c>
      <c r="E163" s="55">
        <v>143</v>
      </c>
      <c r="F163" s="220"/>
      <c r="G163" s="22">
        <f t="shared" si="6"/>
        <v>0</v>
      </c>
      <c r="H163" s="3"/>
    </row>
    <row r="164" spans="1:8" ht="24" customHeight="1">
      <c r="A164" s="4"/>
      <c r="B164" s="1" t="s">
        <v>229</v>
      </c>
      <c r="C164" s="1" t="s">
        <v>232</v>
      </c>
      <c r="D164" s="2" t="s">
        <v>233</v>
      </c>
      <c r="E164" s="55">
        <v>143</v>
      </c>
      <c r="F164" s="220"/>
      <c r="G164" s="22">
        <f t="shared" si="6"/>
        <v>0</v>
      </c>
      <c r="H164" s="3"/>
    </row>
    <row r="165" spans="1:8" ht="24" customHeight="1">
      <c r="A165" s="4"/>
      <c r="D165" s="2"/>
      <c r="E165" s="55"/>
      <c r="F165" s="22"/>
      <c r="G165" s="22"/>
      <c r="H165" s="3"/>
    </row>
    <row r="166" spans="1:8" ht="24" customHeight="1">
      <c r="A166" s="4"/>
      <c r="D166" s="2"/>
      <c r="E166" s="55"/>
      <c r="F166" s="22"/>
      <c r="G166" s="22"/>
      <c r="H166" s="3"/>
    </row>
    <row r="167" spans="1:8" ht="24" customHeight="1">
      <c r="A167" s="4"/>
      <c r="D167" s="2"/>
      <c r="E167" s="55"/>
      <c r="F167" s="22"/>
      <c r="G167" s="22"/>
    </row>
    <row r="168" spans="1:8" ht="24" customHeight="1">
      <c r="A168" s="4"/>
      <c r="D168" s="2"/>
      <c r="E168" s="55"/>
      <c r="F168" s="22"/>
      <c r="G168" s="22"/>
    </row>
    <row r="169" spans="1:8" ht="24" customHeight="1">
      <c r="A169" s="4"/>
      <c r="E169" s="55"/>
      <c r="F169" s="22"/>
      <c r="G169" s="22"/>
    </row>
    <row r="170" spans="1:8" ht="24" customHeight="1">
      <c r="A170" s="4"/>
      <c r="E170" s="55"/>
      <c r="F170" s="22"/>
      <c r="G170" s="22"/>
      <c r="H170" s="3"/>
    </row>
    <row r="171" spans="1:8" ht="24" customHeight="1">
      <c r="A171" s="4"/>
      <c r="D171" s="2"/>
      <c r="E171" s="66"/>
      <c r="F171" s="22"/>
      <c r="G171" s="22"/>
      <c r="H171" s="3"/>
    </row>
    <row r="172" spans="1:8" ht="24" customHeight="1">
      <c r="A172" s="4"/>
      <c r="D172" s="2"/>
      <c r="E172" s="55"/>
      <c r="F172" s="22"/>
      <c r="G172" s="22"/>
      <c r="H172" s="3"/>
    </row>
    <row r="173" spans="1:8" ht="24" customHeight="1">
      <c r="A173" s="4"/>
      <c r="D173" s="2"/>
      <c r="E173" s="55"/>
      <c r="F173" s="22"/>
      <c r="G173" s="22"/>
      <c r="H173" s="3"/>
    </row>
    <row r="174" spans="1:8" ht="24" customHeight="1">
      <c r="A174" s="4"/>
      <c r="D174" s="2"/>
      <c r="E174" s="55"/>
      <c r="F174" s="22"/>
      <c r="G174" s="22"/>
      <c r="H174" s="3"/>
    </row>
    <row r="175" spans="1:8" ht="24" customHeight="1">
      <c r="A175" s="4"/>
      <c r="D175" s="2"/>
      <c r="E175" s="55"/>
      <c r="F175" s="22"/>
      <c r="G175" s="22"/>
      <c r="H175" s="3"/>
    </row>
    <row r="176" spans="1:8" ht="24" customHeight="1">
      <c r="A176" s="4"/>
      <c r="D176" s="2"/>
      <c r="E176" s="55"/>
      <c r="F176" s="22"/>
      <c r="G176" s="22"/>
      <c r="H176" s="3"/>
    </row>
    <row r="177" spans="1:8" ht="24" customHeight="1">
      <c r="A177" s="4"/>
      <c r="D177" s="2"/>
      <c r="E177" s="55"/>
      <c r="F177" s="22"/>
      <c r="G177" s="22"/>
      <c r="H177" s="3"/>
    </row>
    <row r="178" spans="1:8" ht="24" customHeight="1">
      <c r="A178" s="4"/>
      <c r="D178" s="2"/>
      <c r="E178" s="55"/>
      <c r="F178" s="22"/>
      <c r="G178" s="22"/>
      <c r="H178" s="3"/>
    </row>
    <row r="179" spans="1:8" ht="24" customHeight="1">
      <c r="A179" s="4"/>
      <c r="D179" s="2"/>
      <c r="E179" s="55"/>
      <c r="F179" s="22"/>
      <c r="G179" s="22"/>
      <c r="H179" s="3"/>
    </row>
    <row r="180" spans="1:8" ht="24" customHeight="1">
      <c r="B180" s="10"/>
      <c r="C180" s="8"/>
      <c r="D180" s="14"/>
      <c r="E180" s="56"/>
      <c r="F180" s="22"/>
      <c r="G180" s="22"/>
    </row>
    <row r="181" spans="1:8" ht="24" customHeight="1">
      <c r="A181" s="4"/>
      <c r="B181" s="10"/>
      <c r="C181" s="8"/>
      <c r="D181" s="14"/>
      <c r="E181" s="56"/>
      <c r="F181" s="22"/>
      <c r="G181" s="22"/>
    </row>
    <row r="182" spans="1:8" ht="24" customHeight="1">
      <c r="A182" s="4"/>
      <c r="B182" s="4" t="s">
        <v>9</v>
      </c>
      <c r="C182" s="15"/>
      <c r="D182" s="14"/>
      <c r="E182" s="56"/>
      <c r="F182" s="22"/>
      <c r="G182" s="22">
        <f>SUM(G155:G180)</f>
        <v>0</v>
      </c>
    </row>
    <row r="183" spans="1:8" ht="24" customHeight="1">
      <c r="A183" s="4">
        <v>-6</v>
      </c>
      <c r="B183" s="1" t="s">
        <v>155</v>
      </c>
      <c r="C183" s="13"/>
      <c r="D183" s="2"/>
      <c r="E183" s="66"/>
      <c r="F183" s="22"/>
      <c r="G183" s="22"/>
    </row>
    <row r="184" spans="1:8" ht="24" customHeight="1">
      <c r="A184" s="4"/>
      <c r="B184" s="11"/>
      <c r="D184" s="2"/>
      <c r="E184" s="66"/>
      <c r="F184" s="22"/>
      <c r="G184" s="22"/>
      <c r="H184" s="3"/>
    </row>
    <row r="185" spans="1:8" ht="24" customHeight="1">
      <c r="A185" s="4"/>
      <c r="B185" s="11" t="s">
        <v>234</v>
      </c>
      <c r="C185" s="1" t="s">
        <v>235</v>
      </c>
      <c r="D185" s="2" t="s">
        <v>40</v>
      </c>
      <c r="E185" s="66">
        <v>234</v>
      </c>
      <c r="F185" s="220"/>
      <c r="G185" s="22">
        <f t="shared" ref="G185:G192" si="7">IF(D185="","",TRUNC(E185*F185))</f>
        <v>0</v>
      </c>
      <c r="H185" s="3"/>
    </row>
    <row r="186" spans="1:8" ht="24" customHeight="1">
      <c r="A186" s="4"/>
      <c r="B186" s="1" t="s">
        <v>236</v>
      </c>
      <c r="C186" s="1" t="s">
        <v>237</v>
      </c>
      <c r="D186" s="2" t="s">
        <v>40</v>
      </c>
      <c r="E186" s="55">
        <v>42.8</v>
      </c>
      <c r="F186" s="220"/>
      <c r="G186" s="22">
        <f t="shared" si="7"/>
        <v>0</v>
      </c>
      <c r="H186" s="3"/>
    </row>
    <row r="187" spans="1:8" ht="24" customHeight="1">
      <c r="A187" s="4"/>
      <c r="D187" s="2"/>
      <c r="E187" s="55"/>
      <c r="F187" s="22"/>
      <c r="G187" s="22"/>
      <c r="H187" s="3"/>
    </row>
    <row r="188" spans="1:8" ht="24" customHeight="1">
      <c r="A188" s="4"/>
      <c r="B188" s="1" t="s">
        <v>238</v>
      </c>
      <c r="D188" s="2" t="s">
        <v>42</v>
      </c>
      <c r="E188" s="55">
        <v>2.7</v>
      </c>
      <c r="F188" s="220"/>
      <c r="G188" s="22">
        <f t="shared" si="7"/>
        <v>0</v>
      </c>
      <c r="H188" s="3"/>
    </row>
    <row r="189" spans="1:8" ht="24" customHeight="1">
      <c r="A189" s="4"/>
      <c r="D189" s="2"/>
      <c r="E189" s="55"/>
      <c r="F189" s="22"/>
      <c r="G189" s="22"/>
      <c r="H189" s="3"/>
    </row>
    <row r="190" spans="1:8" ht="24" customHeight="1">
      <c r="A190" s="4"/>
      <c r="B190" s="1" t="s">
        <v>239</v>
      </c>
      <c r="C190" s="1" t="s">
        <v>240</v>
      </c>
      <c r="D190" s="2" t="s">
        <v>40</v>
      </c>
      <c r="E190" s="55">
        <v>276</v>
      </c>
      <c r="F190" s="220"/>
      <c r="G190" s="22">
        <f t="shared" si="7"/>
        <v>0</v>
      </c>
      <c r="H190" s="3"/>
    </row>
    <row r="191" spans="1:8" ht="24" customHeight="1">
      <c r="A191" s="4"/>
      <c r="D191" s="2"/>
      <c r="E191" s="66"/>
      <c r="F191" s="22"/>
      <c r="G191" s="22"/>
      <c r="H191" s="3"/>
    </row>
    <row r="192" spans="1:8" ht="24" customHeight="1">
      <c r="A192" s="4"/>
      <c r="B192" s="1" t="s">
        <v>241</v>
      </c>
      <c r="C192" s="1" t="s">
        <v>242</v>
      </c>
      <c r="D192" s="2" t="s">
        <v>40</v>
      </c>
      <c r="E192" s="66">
        <v>42.8</v>
      </c>
      <c r="F192" s="220"/>
      <c r="G192" s="22">
        <f t="shared" si="7"/>
        <v>0</v>
      </c>
      <c r="H192" s="3"/>
    </row>
    <row r="193" spans="1:8" ht="24" customHeight="1">
      <c r="A193" s="4"/>
      <c r="D193" s="2"/>
      <c r="E193" s="55"/>
      <c r="F193" s="22"/>
      <c r="G193" s="22"/>
      <c r="H193" s="3"/>
    </row>
    <row r="194" spans="1:8" ht="24" customHeight="1">
      <c r="A194" s="4"/>
      <c r="D194" s="2"/>
      <c r="E194" s="55"/>
      <c r="F194" s="22"/>
      <c r="G194" s="22"/>
      <c r="H194" s="3"/>
    </row>
    <row r="195" spans="1:8" ht="24" customHeight="1">
      <c r="A195" s="4"/>
      <c r="D195" s="2"/>
      <c r="E195" s="55"/>
      <c r="F195" s="22"/>
      <c r="G195" s="22"/>
      <c r="H195" s="3"/>
    </row>
    <row r="196" spans="1:8" ht="24" customHeight="1">
      <c r="A196" s="4"/>
      <c r="D196" s="2"/>
      <c r="E196" s="55"/>
      <c r="F196" s="22"/>
      <c r="G196" s="22"/>
      <c r="H196" s="3"/>
    </row>
    <row r="197" spans="1:8" ht="24" customHeight="1">
      <c r="A197" s="4"/>
      <c r="D197" s="2"/>
      <c r="E197" s="55"/>
      <c r="F197" s="22"/>
      <c r="G197" s="22"/>
    </row>
    <row r="198" spans="1:8" ht="24" customHeight="1">
      <c r="A198" s="4"/>
      <c r="D198" s="2"/>
      <c r="E198" s="55"/>
      <c r="F198" s="22"/>
      <c r="G198" s="22"/>
    </row>
    <row r="199" spans="1:8" ht="24" customHeight="1">
      <c r="A199" s="4"/>
      <c r="E199" s="55"/>
      <c r="F199" s="22"/>
      <c r="G199" s="22"/>
    </row>
    <row r="200" spans="1:8" ht="24" customHeight="1">
      <c r="A200" s="4"/>
      <c r="E200" s="55"/>
      <c r="F200" s="22"/>
      <c r="G200" s="22"/>
      <c r="H200" s="3"/>
    </row>
    <row r="201" spans="1:8" ht="24" customHeight="1">
      <c r="A201" s="4"/>
      <c r="D201" s="2"/>
      <c r="E201" s="66"/>
      <c r="F201" s="22"/>
      <c r="G201" s="22"/>
      <c r="H201" s="3"/>
    </row>
    <row r="202" spans="1:8" ht="24" customHeight="1">
      <c r="A202" s="4"/>
      <c r="D202" s="2"/>
      <c r="E202" s="55"/>
      <c r="F202" s="22"/>
      <c r="G202" s="22"/>
      <c r="H202" s="3"/>
    </row>
    <row r="203" spans="1:8" ht="24" customHeight="1">
      <c r="A203" s="4"/>
      <c r="D203" s="2"/>
      <c r="E203" s="55"/>
      <c r="F203" s="22"/>
      <c r="G203" s="22"/>
      <c r="H203" s="3"/>
    </row>
    <row r="204" spans="1:8" ht="24" customHeight="1">
      <c r="A204" s="4"/>
      <c r="D204" s="2"/>
      <c r="E204" s="55"/>
      <c r="F204" s="22"/>
      <c r="G204" s="22"/>
      <c r="H204" s="3"/>
    </row>
    <row r="205" spans="1:8" ht="24" customHeight="1">
      <c r="A205" s="4"/>
      <c r="D205" s="2"/>
      <c r="E205" s="55"/>
      <c r="F205" s="22"/>
      <c r="G205" s="22"/>
      <c r="H205" s="3"/>
    </row>
    <row r="206" spans="1:8" ht="24" customHeight="1">
      <c r="A206" s="4"/>
      <c r="D206" s="2"/>
      <c r="E206" s="55"/>
      <c r="F206" s="22"/>
      <c r="G206" s="22"/>
      <c r="H206" s="3"/>
    </row>
    <row r="207" spans="1:8" ht="24" customHeight="1">
      <c r="A207" s="4"/>
      <c r="D207" s="2"/>
      <c r="E207" s="55"/>
      <c r="F207" s="22"/>
      <c r="G207" s="22"/>
      <c r="H207" s="3"/>
    </row>
    <row r="208" spans="1:8" ht="24" customHeight="1">
      <c r="A208" s="4"/>
      <c r="D208" s="2"/>
      <c r="E208" s="55"/>
      <c r="F208" s="22"/>
      <c r="G208" s="22"/>
      <c r="H208" s="3"/>
    </row>
    <row r="209" spans="1:8" ht="24" customHeight="1">
      <c r="A209" s="4"/>
      <c r="D209" s="2"/>
      <c r="E209" s="55"/>
      <c r="F209" s="22"/>
      <c r="G209" s="22"/>
      <c r="H209" s="3"/>
    </row>
    <row r="210" spans="1:8" ht="24" customHeight="1">
      <c r="B210" s="10"/>
      <c r="C210" s="8"/>
      <c r="D210" s="14"/>
      <c r="E210" s="56"/>
      <c r="F210" s="22"/>
      <c r="G210" s="22"/>
    </row>
    <row r="211" spans="1:8" ht="24" customHeight="1">
      <c r="A211" s="4"/>
      <c r="B211" s="10"/>
      <c r="C211" s="8"/>
      <c r="D211" s="14"/>
      <c r="E211" s="56"/>
      <c r="F211" s="22"/>
      <c r="G211" s="22"/>
    </row>
    <row r="212" spans="1:8" ht="24" customHeight="1">
      <c r="A212" s="4"/>
      <c r="B212" s="4" t="s">
        <v>9</v>
      </c>
      <c r="C212" s="15"/>
      <c r="D212" s="14"/>
      <c r="E212" s="56"/>
      <c r="F212" s="22"/>
      <c r="G212" s="22">
        <f>SUM(G185:G210)</f>
        <v>0</v>
      </c>
    </row>
    <row r="213" spans="1:8" ht="24" customHeight="1">
      <c r="A213" s="4">
        <v>-7</v>
      </c>
      <c r="B213" s="1" t="s">
        <v>156</v>
      </c>
      <c r="C213" s="13"/>
      <c r="D213" s="2"/>
      <c r="E213" s="66"/>
      <c r="F213" s="22"/>
      <c r="G213" s="22"/>
    </row>
    <row r="214" spans="1:8" ht="24" customHeight="1">
      <c r="A214" s="4"/>
      <c r="B214" s="11"/>
      <c r="D214" s="2"/>
      <c r="E214" s="66"/>
      <c r="F214" s="22"/>
      <c r="G214" s="22"/>
      <c r="H214" s="3"/>
    </row>
    <row r="215" spans="1:8" ht="24" customHeight="1">
      <c r="A215" s="4"/>
      <c r="B215" s="11" t="s">
        <v>243</v>
      </c>
      <c r="D215" s="2"/>
      <c r="E215" s="66"/>
      <c r="F215" s="22"/>
      <c r="G215" s="22"/>
      <c r="H215" s="3"/>
    </row>
    <row r="216" spans="1:8" ht="24" customHeight="1">
      <c r="A216" s="4"/>
      <c r="B216" s="1" t="s">
        <v>244</v>
      </c>
      <c r="C216" s="1" t="s">
        <v>245</v>
      </c>
      <c r="D216" s="2" t="s">
        <v>42</v>
      </c>
      <c r="E216" s="55">
        <v>102</v>
      </c>
      <c r="F216" s="220"/>
      <c r="G216" s="22">
        <f t="shared" ref="G216" si="8">IF(D216="","",TRUNC(E216*F216))</f>
        <v>0</v>
      </c>
      <c r="H216" s="3"/>
    </row>
    <row r="217" spans="1:8" ht="24" customHeight="1">
      <c r="A217" s="4"/>
      <c r="B217" s="8" t="s">
        <v>456</v>
      </c>
      <c r="C217" s="8" t="s">
        <v>457</v>
      </c>
      <c r="D217" s="14" t="s">
        <v>42</v>
      </c>
      <c r="E217" s="68">
        <v>88.5</v>
      </c>
      <c r="F217" s="220"/>
      <c r="G217" s="22">
        <f>IF(D217="","",TRUNC(E217*F217))</f>
        <v>0</v>
      </c>
      <c r="H217" s="3"/>
    </row>
    <row r="218" spans="1:8" ht="24" customHeight="1">
      <c r="A218" s="4"/>
      <c r="B218" s="1" t="s">
        <v>246</v>
      </c>
      <c r="D218" s="2"/>
      <c r="E218" s="55"/>
      <c r="F218" s="22"/>
      <c r="G218" s="22"/>
      <c r="H218" s="3"/>
    </row>
    <row r="219" spans="1:8" ht="24" customHeight="1">
      <c r="A219" s="4"/>
      <c r="B219" s="1" t="s">
        <v>247</v>
      </c>
      <c r="C219" s="1" t="s">
        <v>248</v>
      </c>
      <c r="D219" s="2" t="s">
        <v>42</v>
      </c>
      <c r="E219" s="55">
        <v>20.9</v>
      </c>
      <c r="F219" s="220"/>
      <c r="G219" s="22">
        <f t="shared" ref="G219" si="9">IF(D219="","",TRUNC(E219*F219))</f>
        <v>0</v>
      </c>
      <c r="H219" s="3"/>
    </row>
    <row r="220" spans="1:8" ht="24" customHeight="1">
      <c r="A220" s="4"/>
      <c r="D220" s="2"/>
      <c r="E220" s="55"/>
      <c r="F220" s="22"/>
      <c r="G220" s="22"/>
      <c r="H220" s="3"/>
    </row>
    <row r="221" spans="1:8" ht="24" customHeight="1">
      <c r="A221" s="4"/>
      <c r="D221" s="2"/>
      <c r="E221" s="66"/>
      <c r="F221" s="22"/>
      <c r="G221" s="22"/>
      <c r="H221" s="3"/>
    </row>
    <row r="222" spans="1:8" ht="24" customHeight="1">
      <c r="A222" s="4"/>
      <c r="D222" s="2"/>
      <c r="E222" s="66"/>
      <c r="F222" s="22"/>
      <c r="G222" s="22"/>
      <c r="H222" s="3"/>
    </row>
    <row r="223" spans="1:8" ht="24" customHeight="1">
      <c r="A223" s="4"/>
      <c r="D223" s="2"/>
      <c r="E223" s="55"/>
      <c r="F223" s="22"/>
      <c r="G223" s="22"/>
      <c r="H223" s="3"/>
    </row>
    <row r="224" spans="1:8" ht="24" customHeight="1">
      <c r="A224" s="4"/>
      <c r="D224" s="2"/>
      <c r="E224" s="55"/>
      <c r="F224" s="22"/>
      <c r="G224" s="22"/>
      <c r="H224" s="3"/>
    </row>
    <row r="225" spans="1:8" ht="24" customHeight="1">
      <c r="A225" s="4"/>
      <c r="D225" s="2"/>
      <c r="E225" s="55"/>
      <c r="F225" s="22"/>
      <c r="G225" s="22"/>
      <c r="H225" s="3"/>
    </row>
    <row r="226" spans="1:8" ht="24" customHeight="1">
      <c r="A226" s="4"/>
      <c r="D226" s="2"/>
      <c r="E226" s="55"/>
      <c r="F226" s="22"/>
      <c r="G226" s="22"/>
      <c r="H226" s="3"/>
    </row>
    <row r="227" spans="1:8" ht="24" customHeight="1">
      <c r="A227" s="4"/>
      <c r="D227" s="2"/>
      <c r="E227" s="55"/>
      <c r="F227" s="22"/>
      <c r="G227" s="22"/>
    </row>
    <row r="228" spans="1:8" ht="24" customHeight="1">
      <c r="A228" s="4"/>
      <c r="D228" s="2"/>
      <c r="E228" s="55"/>
      <c r="F228" s="22"/>
      <c r="G228" s="22"/>
    </row>
    <row r="229" spans="1:8" ht="24" customHeight="1">
      <c r="A229" s="4"/>
      <c r="E229" s="55"/>
      <c r="F229" s="22"/>
      <c r="G229" s="22"/>
    </row>
    <row r="230" spans="1:8" ht="24" customHeight="1">
      <c r="A230" s="4"/>
      <c r="E230" s="55"/>
      <c r="F230" s="22"/>
      <c r="G230" s="22"/>
      <c r="H230" s="3"/>
    </row>
    <row r="231" spans="1:8" ht="24" customHeight="1">
      <c r="A231" s="4"/>
      <c r="D231" s="2"/>
      <c r="E231" s="66"/>
      <c r="F231" s="22"/>
      <c r="G231" s="22"/>
      <c r="H231" s="3"/>
    </row>
    <row r="232" spans="1:8" ht="24" customHeight="1">
      <c r="A232" s="4"/>
      <c r="D232" s="2"/>
      <c r="E232" s="55"/>
      <c r="F232" s="22"/>
      <c r="G232" s="22"/>
      <c r="H232" s="3"/>
    </row>
    <row r="233" spans="1:8" ht="24" customHeight="1">
      <c r="A233" s="4"/>
      <c r="D233" s="2"/>
      <c r="E233" s="55"/>
      <c r="F233" s="22"/>
      <c r="G233" s="22"/>
      <c r="H233" s="3"/>
    </row>
    <row r="234" spans="1:8" ht="24" customHeight="1">
      <c r="A234" s="4"/>
      <c r="D234" s="2"/>
      <c r="E234" s="55"/>
      <c r="F234" s="22"/>
      <c r="G234" s="22"/>
      <c r="H234" s="3"/>
    </row>
    <row r="235" spans="1:8" ht="24" customHeight="1">
      <c r="A235" s="4"/>
      <c r="D235" s="2"/>
      <c r="E235" s="55"/>
      <c r="F235" s="22"/>
      <c r="G235" s="22"/>
      <c r="H235" s="3"/>
    </row>
    <row r="236" spans="1:8" ht="24" customHeight="1">
      <c r="A236" s="4"/>
      <c r="D236" s="2"/>
      <c r="E236" s="55"/>
      <c r="F236" s="22"/>
      <c r="G236" s="22"/>
      <c r="H236" s="3"/>
    </row>
    <row r="237" spans="1:8" ht="24" customHeight="1">
      <c r="A237" s="4"/>
      <c r="D237" s="2"/>
      <c r="E237" s="55"/>
      <c r="F237" s="22"/>
      <c r="G237" s="22"/>
      <c r="H237" s="3"/>
    </row>
    <row r="238" spans="1:8" ht="24" customHeight="1">
      <c r="A238" s="4"/>
      <c r="D238" s="2"/>
      <c r="E238" s="55"/>
      <c r="F238" s="22"/>
      <c r="G238" s="22"/>
      <c r="H238" s="3"/>
    </row>
    <row r="239" spans="1:8" ht="24" customHeight="1">
      <c r="A239" s="4"/>
      <c r="D239" s="2"/>
      <c r="E239" s="55"/>
      <c r="F239" s="22"/>
      <c r="G239" s="22"/>
      <c r="H239" s="3"/>
    </row>
    <row r="240" spans="1:8" ht="24" customHeight="1">
      <c r="B240" s="10"/>
      <c r="C240" s="8"/>
      <c r="D240" s="14"/>
      <c r="E240" s="56"/>
      <c r="F240" s="22"/>
      <c r="G240" s="22"/>
    </row>
    <row r="241" spans="1:13" ht="24" customHeight="1">
      <c r="A241" s="4"/>
      <c r="B241" s="10"/>
      <c r="C241" s="8"/>
      <c r="D241" s="14"/>
      <c r="E241" s="56"/>
      <c r="F241" s="22"/>
      <c r="G241" s="22"/>
    </row>
    <row r="242" spans="1:13" ht="24" customHeight="1">
      <c r="A242" s="4"/>
      <c r="B242" s="4" t="s">
        <v>9</v>
      </c>
      <c r="C242" s="15"/>
      <c r="D242" s="14"/>
      <c r="E242" s="56"/>
      <c r="F242" s="22"/>
      <c r="G242" s="22">
        <f>SUM(G215:G240)</f>
        <v>0</v>
      </c>
    </row>
    <row r="243" spans="1:13" ht="24" customHeight="1">
      <c r="A243" s="4">
        <v>-8</v>
      </c>
      <c r="B243" s="1" t="s">
        <v>157</v>
      </c>
      <c r="C243" s="13"/>
      <c r="D243" s="2"/>
      <c r="E243" s="66"/>
      <c r="F243" s="22"/>
      <c r="G243" s="22"/>
    </row>
    <row r="244" spans="1:13" ht="24" customHeight="1">
      <c r="A244" s="4"/>
      <c r="B244" s="11"/>
      <c r="D244" s="2"/>
      <c r="E244" s="66"/>
      <c r="F244" s="22"/>
      <c r="G244" s="22"/>
      <c r="H244" s="3"/>
    </row>
    <row r="245" spans="1:13" ht="24" customHeight="1">
      <c r="A245" s="4"/>
      <c r="B245" s="75" t="s">
        <v>249</v>
      </c>
      <c r="C245" s="76"/>
      <c r="D245" s="14"/>
      <c r="E245" s="68"/>
      <c r="F245" s="22"/>
      <c r="G245" s="22"/>
      <c r="H245" s="3"/>
    </row>
    <row r="246" spans="1:13" ht="24" customHeight="1">
      <c r="A246" s="13"/>
      <c r="B246" s="59" t="s">
        <v>496</v>
      </c>
      <c r="C246" s="8" t="s">
        <v>458</v>
      </c>
      <c r="D246" s="14" t="s">
        <v>40</v>
      </c>
      <c r="E246" s="68">
        <v>9.1999999999999993</v>
      </c>
      <c r="F246" s="220"/>
      <c r="G246" s="22">
        <f>IF(D246="","",TRUNC(E246*F246))</f>
        <v>0</v>
      </c>
      <c r="H246" s="13"/>
      <c r="I246" s="13"/>
      <c r="J246" s="13"/>
      <c r="K246" s="13"/>
      <c r="L246" s="13"/>
      <c r="M246" s="13"/>
    </row>
    <row r="247" spans="1:13" ht="24" customHeight="1">
      <c r="A247" s="13"/>
      <c r="B247" s="59" t="s">
        <v>497</v>
      </c>
      <c r="C247" s="8" t="s">
        <v>459</v>
      </c>
      <c r="D247" s="14" t="s">
        <v>40</v>
      </c>
      <c r="E247" s="68">
        <v>5.7</v>
      </c>
      <c r="F247" s="220"/>
      <c r="G247" s="22">
        <f>IF(D247="","",TRUNC(E247*F247))</f>
        <v>0</v>
      </c>
      <c r="H247" s="13"/>
      <c r="I247" s="13"/>
      <c r="J247" s="13"/>
      <c r="K247" s="13"/>
      <c r="L247" s="13"/>
      <c r="M247" s="13"/>
    </row>
    <row r="248" spans="1:13" ht="24" customHeight="1">
      <c r="A248" s="13"/>
      <c r="B248" s="59" t="s">
        <v>251</v>
      </c>
      <c r="C248" s="8" t="s">
        <v>460</v>
      </c>
      <c r="D248" s="14" t="s">
        <v>42</v>
      </c>
      <c r="E248" s="68">
        <v>7.8</v>
      </c>
      <c r="F248" s="220"/>
      <c r="G248" s="22">
        <f t="shared" ref="G248" si="10">IF(D248="","",TRUNC(E248*F248))</f>
        <v>0</v>
      </c>
      <c r="H248" s="13"/>
      <c r="I248" s="13"/>
      <c r="J248" s="13"/>
      <c r="K248" s="13"/>
      <c r="L248" s="13"/>
      <c r="M248" s="13"/>
    </row>
    <row r="249" spans="1:13" ht="24" customHeight="1">
      <c r="A249" s="30"/>
      <c r="B249" s="75" t="s">
        <v>246</v>
      </c>
      <c r="C249" s="76"/>
      <c r="D249" s="14"/>
      <c r="E249" s="68"/>
      <c r="F249" s="22"/>
      <c r="G249" s="22"/>
      <c r="H249" s="3"/>
    </row>
    <row r="250" spans="1:13" ht="24" customHeight="1">
      <c r="A250" s="13"/>
      <c r="B250" s="8" t="s">
        <v>250</v>
      </c>
      <c r="C250" s="8" t="s">
        <v>458</v>
      </c>
      <c r="D250" s="14" t="s">
        <v>40</v>
      </c>
      <c r="E250" s="68">
        <v>3.3</v>
      </c>
      <c r="F250" s="220"/>
      <c r="G250" s="22">
        <f t="shared" ref="G250:G251" si="11">IF(D250="","",TRUNC(E250*F250))</f>
        <v>0</v>
      </c>
      <c r="H250" s="13"/>
      <c r="I250" s="13"/>
      <c r="J250" s="13"/>
      <c r="K250" s="13"/>
      <c r="L250" s="13"/>
      <c r="M250" s="13"/>
    </row>
    <row r="251" spans="1:13" ht="24" customHeight="1">
      <c r="A251" s="68"/>
      <c r="B251" s="8" t="s">
        <v>252</v>
      </c>
      <c r="C251" s="8" t="s">
        <v>253</v>
      </c>
      <c r="D251" s="14" t="s">
        <v>40</v>
      </c>
      <c r="E251" s="68">
        <v>1.6</v>
      </c>
      <c r="F251" s="220"/>
      <c r="G251" s="22">
        <f t="shared" si="11"/>
        <v>0</v>
      </c>
      <c r="H251" s="68"/>
      <c r="I251" s="68"/>
      <c r="J251" s="68"/>
      <c r="K251" s="68"/>
      <c r="L251" s="68"/>
      <c r="M251" s="68"/>
    </row>
    <row r="252" spans="1:13" ht="24" customHeight="1">
      <c r="A252" s="4"/>
      <c r="D252" s="2"/>
      <c r="E252" s="66"/>
      <c r="F252" s="22"/>
      <c r="G252" s="22"/>
      <c r="H252" s="3"/>
    </row>
    <row r="253" spans="1:13" ht="24" customHeight="1">
      <c r="A253" s="4"/>
      <c r="D253" s="2"/>
      <c r="E253" s="66"/>
      <c r="F253" s="22"/>
      <c r="G253" s="22"/>
      <c r="H253" s="3"/>
    </row>
    <row r="254" spans="1:13" ht="24" customHeight="1">
      <c r="A254" s="4"/>
      <c r="D254" s="2"/>
      <c r="E254" s="55"/>
      <c r="F254" s="22"/>
      <c r="G254" s="22"/>
      <c r="H254" s="3"/>
    </row>
    <row r="255" spans="1:13" ht="24" customHeight="1">
      <c r="A255" s="4"/>
      <c r="D255" s="2"/>
      <c r="E255" s="55"/>
      <c r="F255" s="22"/>
      <c r="G255" s="22"/>
      <c r="H255" s="3"/>
    </row>
    <row r="256" spans="1:13" ht="24" customHeight="1">
      <c r="A256" s="4"/>
      <c r="D256" s="2"/>
      <c r="E256" s="55"/>
      <c r="F256" s="22"/>
      <c r="G256" s="22"/>
      <c r="H256" s="3"/>
    </row>
    <row r="257" spans="1:8" ht="24" customHeight="1">
      <c r="A257" s="4"/>
      <c r="D257" s="2"/>
      <c r="E257" s="55"/>
      <c r="F257" s="22"/>
      <c r="G257" s="22"/>
    </row>
    <row r="258" spans="1:8" ht="24" customHeight="1">
      <c r="A258" s="4"/>
      <c r="D258" s="2"/>
      <c r="E258" s="55"/>
      <c r="F258" s="22"/>
      <c r="G258" s="22"/>
    </row>
    <row r="259" spans="1:8" ht="24" customHeight="1">
      <c r="A259" s="4"/>
      <c r="E259" s="55"/>
      <c r="F259" s="22"/>
      <c r="G259" s="22"/>
    </row>
    <row r="260" spans="1:8" ht="24" customHeight="1">
      <c r="A260" s="4"/>
      <c r="E260" s="55"/>
      <c r="F260" s="22"/>
      <c r="G260" s="22"/>
      <c r="H260" s="3"/>
    </row>
    <row r="261" spans="1:8" ht="24" customHeight="1">
      <c r="A261" s="4"/>
      <c r="D261" s="2"/>
      <c r="E261" s="66"/>
      <c r="F261" s="22"/>
      <c r="G261" s="22"/>
      <c r="H261" s="3"/>
    </row>
    <row r="262" spans="1:8" ht="24" customHeight="1">
      <c r="A262" s="4"/>
      <c r="D262" s="2"/>
      <c r="E262" s="55"/>
      <c r="F262" s="22"/>
      <c r="G262" s="22"/>
      <c r="H262" s="3"/>
    </row>
    <row r="263" spans="1:8" ht="24" customHeight="1">
      <c r="A263" s="4"/>
      <c r="D263" s="2"/>
      <c r="E263" s="55"/>
      <c r="F263" s="22"/>
      <c r="G263" s="22"/>
      <c r="H263" s="3"/>
    </row>
    <row r="264" spans="1:8" ht="24" customHeight="1">
      <c r="A264" s="4"/>
      <c r="D264" s="2"/>
      <c r="E264" s="55"/>
      <c r="F264" s="22"/>
      <c r="G264" s="22"/>
      <c r="H264" s="3"/>
    </row>
    <row r="265" spans="1:8" ht="24" customHeight="1">
      <c r="A265" s="4"/>
      <c r="D265" s="2"/>
      <c r="E265" s="55"/>
      <c r="F265" s="22"/>
      <c r="G265" s="22"/>
      <c r="H265" s="3"/>
    </row>
    <row r="266" spans="1:8" ht="24" customHeight="1">
      <c r="A266" s="4"/>
      <c r="D266" s="2"/>
      <c r="E266" s="55"/>
      <c r="F266" s="22"/>
      <c r="G266" s="22"/>
      <c r="H266" s="3"/>
    </row>
    <row r="267" spans="1:8" ht="24" customHeight="1">
      <c r="A267" s="4"/>
      <c r="D267" s="2"/>
      <c r="E267" s="55"/>
      <c r="F267" s="22"/>
      <c r="G267" s="22"/>
      <c r="H267" s="3"/>
    </row>
    <row r="268" spans="1:8" ht="24" customHeight="1">
      <c r="A268" s="4"/>
      <c r="D268" s="2"/>
      <c r="E268" s="55"/>
      <c r="F268" s="22"/>
      <c r="G268" s="22"/>
      <c r="H268" s="3"/>
    </row>
    <row r="269" spans="1:8" ht="24" customHeight="1">
      <c r="A269" s="4"/>
      <c r="D269" s="2"/>
      <c r="E269" s="55"/>
      <c r="F269" s="22"/>
      <c r="G269" s="22"/>
      <c r="H269" s="3"/>
    </row>
    <row r="270" spans="1:8" ht="24" customHeight="1">
      <c r="B270" s="10"/>
      <c r="C270" s="8"/>
      <c r="D270" s="14"/>
      <c r="E270" s="56"/>
      <c r="F270" s="22"/>
      <c r="G270" s="22"/>
    </row>
    <row r="271" spans="1:8" ht="24" customHeight="1">
      <c r="A271" s="4"/>
      <c r="B271" s="10"/>
      <c r="C271" s="8"/>
      <c r="D271" s="14"/>
      <c r="E271" s="56"/>
      <c r="F271" s="22"/>
      <c r="G271" s="22"/>
    </row>
    <row r="272" spans="1:8" ht="24" customHeight="1">
      <c r="A272" s="4"/>
      <c r="B272" s="4" t="s">
        <v>9</v>
      </c>
      <c r="C272" s="15"/>
      <c r="D272" s="14"/>
      <c r="E272" s="56"/>
      <c r="F272" s="22"/>
      <c r="G272" s="22">
        <f>SUM(G245:G270)</f>
        <v>0</v>
      </c>
    </row>
    <row r="273" spans="1:8" ht="24" customHeight="1">
      <c r="A273" s="4">
        <v>-9</v>
      </c>
      <c r="B273" s="1" t="s">
        <v>158</v>
      </c>
      <c r="C273" s="13"/>
      <c r="D273" s="2"/>
      <c r="E273" s="66"/>
      <c r="F273" s="22"/>
      <c r="G273" s="22"/>
    </row>
    <row r="274" spans="1:8" ht="24" customHeight="1">
      <c r="A274" s="4"/>
      <c r="B274" s="11"/>
      <c r="D274" s="2"/>
      <c r="E274" s="66"/>
      <c r="F274" s="22"/>
      <c r="G274" s="22"/>
      <c r="H274" s="3"/>
    </row>
    <row r="275" spans="1:8" ht="24" customHeight="1">
      <c r="A275" s="4"/>
      <c r="B275" s="11" t="s">
        <v>254</v>
      </c>
      <c r="D275" s="2"/>
      <c r="E275" s="66"/>
      <c r="F275" s="22"/>
      <c r="G275" s="22"/>
      <c r="H275" s="3"/>
    </row>
    <row r="276" spans="1:8" ht="24" customHeight="1">
      <c r="A276" s="4"/>
      <c r="B276" s="11" t="s">
        <v>255</v>
      </c>
      <c r="D276" s="2"/>
      <c r="E276" s="66"/>
      <c r="F276" s="22"/>
      <c r="G276" s="22"/>
      <c r="H276" s="3"/>
    </row>
    <row r="277" spans="1:8" ht="24" customHeight="1">
      <c r="A277" s="4"/>
      <c r="B277" s="11" t="s">
        <v>256</v>
      </c>
      <c r="C277" s="58" t="s">
        <v>257</v>
      </c>
      <c r="D277" s="2" t="s">
        <v>51</v>
      </c>
      <c r="E277" s="66">
        <v>2.2000000000000002</v>
      </c>
      <c r="F277" s="220"/>
      <c r="G277" s="22">
        <f t="shared" ref="G277:G307" si="12">IF(D277="","",TRUNC(E277*F277))</f>
        <v>0</v>
      </c>
      <c r="H277" s="3"/>
    </row>
    <row r="278" spans="1:8" ht="24" customHeight="1">
      <c r="A278" s="4"/>
      <c r="B278" s="11" t="s">
        <v>256</v>
      </c>
      <c r="C278" s="58" t="s">
        <v>258</v>
      </c>
      <c r="D278" s="2" t="s">
        <v>51</v>
      </c>
      <c r="E278" s="66">
        <v>3.4</v>
      </c>
      <c r="F278" s="220"/>
      <c r="G278" s="22">
        <f t="shared" si="12"/>
        <v>0</v>
      </c>
      <c r="H278" s="3"/>
    </row>
    <row r="279" spans="1:8" ht="24" customHeight="1">
      <c r="A279" s="4"/>
      <c r="B279" s="11" t="s">
        <v>259</v>
      </c>
      <c r="C279" s="71" t="s">
        <v>260</v>
      </c>
      <c r="D279" s="2" t="s">
        <v>51</v>
      </c>
      <c r="E279" s="66">
        <v>3.2</v>
      </c>
      <c r="F279" s="220"/>
      <c r="G279" s="22">
        <f t="shared" si="12"/>
        <v>0</v>
      </c>
      <c r="H279" s="3"/>
    </row>
    <row r="280" spans="1:8" ht="24" customHeight="1">
      <c r="A280" s="4"/>
      <c r="B280" s="11" t="s">
        <v>261</v>
      </c>
      <c r="C280" s="71" t="s">
        <v>262</v>
      </c>
      <c r="D280" s="2" t="s">
        <v>51</v>
      </c>
      <c r="E280" s="66">
        <v>0.6</v>
      </c>
      <c r="F280" s="220"/>
      <c r="G280" s="22">
        <f t="shared" si="12"/>
        <v>0</v>
      </c>
      <c r="H280" s="3"/>
    </row>
    <row r="281" spans="1:8" ht="24" customHeight="1">
      <c r="A281" s="4"/>
      <c r="B281" s="11" t="s">
        <v>263</v>
      </c>
      <c r="C281" s="71" t="s">
        <v>264</v>
      </c>
      <c r="D281" s="2" t="s">
        <v>51</v>
      </c>
      <c r="E281" s="66">
        <v>4.7</v>
      </c>
      <c r="F281" s="220"/>
      <c r="G281" s="22">
        <f t="shared" si="12"/>
        <v>0</v>
      </c>
      <c r="H281" s="3"/>
    </row>
    <row r="282" spans="1:8" ht="24" customHeight="1">
      <c r="A282" s="4"/>
      <c r="B282" s="11" t="s">
        <v>263</v>
      </c>
      <c r="C282" s="71" t="s">
        <v>265</v>
      </c>
      <c r="D282" s="2" t="s">
        <v>51</v>
      </c>
      <c r="E282" s="66">
        <v>1.4</v>
      </c>
      <c r="F282" s="220"/>
      <c r="G282" s="22">
        <f t="shared" si="12"/>
        <v>0</v>
      </c>
      <c r="H282" s="3"/>
    </row>
    <row r="283" spans="1:8" ht="24" customHeight="1">
      <c r="A283" s="4"/>
      <c r="B283" s="11" t="s">
        <v>263</v>
      </c>
      <c r="C283" s="71" t="s">
        <v>266</v>
      </c>
      <c r="D283" s="2" t="s">
        <v>51</v>
      </c>
      <c r="E283" s="66">
        <v>0.4</v>
      </c>
      <c r="F283" s="220"/>
      <c r="G283" s="22">
        <f>IF(D283="","",TRUNC(E283*F283))</f>
        <v>0</v>
      </c>
      <c r="H283" s="3"/>
    </row>
    <row r="284" spans="1:8" ht="24" customHeight="1">
      <c r="A284" s="4"/>
      <c r="B284" s="11" t="s">
        <v>261</v>
      </c>
      <c r="C284" s="71" t="s">
        <v>267</v>
      </c>
      <c r="D284" s="2" t="s">
        <v>51</v>
      </c>
      <c r="E284" s="66">
        <v>0.5</v>
      </c>
      <c r="F284" s="220"/>
      <c r="G284" s="22">
        <f t="shared" si="12"/>
        <v>0</v>
      </c>
      <c r="H284" s="3"/>
    </row>
    <row r="285" spans="1:8" ht="24" customHeight="1">
      <c r="A285" s="4"/>
      <c r="B285" s="11" t="s">
        <v>464</v>
      </c>
      <c r="C285" s="77" t="s">
        <v>465</v>
      </c>
      <c r="D285" s="2" t="s">
        <v>51</v>
      </c>
      <c r="E285" s="66">
        <v>6.8</v>
      </c>
      <c r="F285" s="220"/>
      <c r="G285" s="22">
        <f t="shared" ref="G285" si="13">IF(D285="","",TRUNC(E285*F285))</f>
        <v>0</v>
      </c>
      <c r="H285" s="3"/>
    </row>
    <row r="286" spans="1:8" ht="24" customHeight="1">
      <c r="A286" s="4"/>
      <c r="B286" s="11" t="s">
        <v>263</v>
      </c>
      <c r="C286" s="71" t="s">
        <v>466</v>
      </c>
      <c r="D286" s="2" t="s">
        <v>51</v>
      </c>
      <c r="E286" s="66">
        <v>2.9</v>
      </c>
      <c r="F286" s="220"/>
      <c r="G286" s="22">
        <f t="shared" si="12"/>
        <v>0</v>
      </c>
      <c r="H286" s="3"/>
    </row>
    <row r="287" spans="1:8" ht="24" customHeight="1">
      <c r="A287" s="4"/>
      <c r="B287" s="11" t="s">
        <v>268</v>
      </c>
      <c r="C287" s="71" t="s">
        <v>269</v>
      </c>
      <c r="D287" s="2" t="s">
        <v>51</v>
      </c>
      <c r="E287" s="66">
        <v>7.1</v>
      </c>
      <c r="F287" s="220"/>
      <c r="G287" s="22">
        <f t="shared" si="12"/>
        <v>0</v>
      </c>
      <c r="H287" s="3"/>
    </row>
    <row r="288" spans="1:8" ht="24" customHeight="1">
      <c r="A288" s="4"/>
      <c r="B288" s="11" t="s">
        <v>268</v>
      </c>
      <c r="C288" s="71" t="s">
        <v>270</v>
      </c>
      <c r="D288" s="2" t="s">
        <v>51</v>
      </c>
      <c r="E288" s="66">
        <v>2.8</v>
      </c>
      <c r="F288" s="220"/>
      <c r="G288" s="22">
        <f t="shared" si="12"/>
        <v>0</v>
      </c>
      <c r="H288" s="3"/>
    </row>
    <row r="289" spans="1:8" ht="24" customHeight="1">
      <c r="A289" s="4"/>
      <c r="B289" s="11" t="s">
        <v>271</v>
      </c>
      <c r="C289" s="71" t="s">
        <v>521</v>
      </c>
      <c r="D289" s="2" t="s">
        <v>51</v>
      </c>
      <c r="E289" s="66">
        <v>6.2</v>
      </c>
      <c r="F289" s="220"/>
      <c r="G289" s="22">
        <f t="shared" si="12"/>
        <v>0</v>
      </c>
      <c r="H289" s="3"/>
    </row>
    <row r="290" spans="1:8" ht="24" customHeight="1">
      <c r="A290" s="4"/>
      <c r="B290" s="11" t="s">
        <v>272</v>
      </c>
      <c r="C290" s="71" t="s">
        <v>522</v>
      </c>
      <c r="D290" s="2" t="s">
        <v>51</v>
      </c>
      <c r="E290" s="66">
        <v>2.4</v>
      </c>
      <c r="F290" s="220"/>
      <c r="G290" s="22">
        <f t="shared" si="12"/>
        <v>0</v>
      </c>
      <c r="H290" s="3"/>
    </row>
    <row r="291" spans="1:8" ht="24" customHeight="1">
      <c r="A291" s="4"/>
      <c r="B291" s="11" t="s">
        <v>272</v>
      </c>
      <c r="C291" s="71" t="s">
        <v>273</v>
      </c>
      <c r="D291" s="2" t="s">
        <v>51</v>
      </c>
      <c r="E291" s="66">
        <v>0.8</v>
      </c>
      <c r="F291" s="220"/>
      <c r="G291" s="22">
        <f t="shared" si="12"/>
        <v>0</v>
      </c>
      <c r="H291" s="3"/>
    </row>
    <row r="292" spans="1:8" ht="24" customHeight="1">
      <c r="A292" s="4"/>
      <c r="B292" s="11"/>
      <c r="D292" s="2"/>
      <c r="E292" s="66"/>
      <c r="F292" s="31"/>
      <c r="G292" s="22"/>
      <c r="H292" s="3"/>
    </row>
    <row r="293" spans="1:8" ht="24" customHeight="1">
      <c r="A293" s="4"/>
      <c r="B293" s="11" t="s">
        <v>274</v>
      </c>
      <c r="D293" s="2" t="s">
        <v>275</v>
      </c>
      <c r="E293" s="66">
        <v>47</v>
      </c>
      <c r="F293" s="220"/>
      <c r="G293" s="22">
        <f t="shared" si="12"/>
        <v>0</v>
      </c>
      <c r="H293" s="3"/>
    </row>
    <row r="294" spans="1:8" ht="24" customHeight="1">
      <c r="A294" s="4"/>
      <c r="B294" s="11" t="s">
        <v>276</v>
      </c>
      <c r="D294" s="2" t="s">
        <v>275</v>
      </c>
      <c r="E294" s="66">
        <v>42</v>
      </c>
      <c r="F294" s="220"/>
      <c r="G294" s="22">
        <f t="shared" si="12"/>
        <v>0</v>
      </c>
      <c r="H294" s="3"/>
    </row>
    <row r="295" spans="1:8" ht="24" customHeight="1">
      <c r="A295" s="4"/>
      <c r="B295" s="11" t="s">
        <v>277</v>
      </c>
      <c r="D295" s="2" t="s">
        <v>275</v>
      </c>
      <c r="E295" s="66">
        <v>21</v>
      </c>
      <c r="F295" s="220"/>
      <c r="G295" s="22">
        <f t="shared" si="12"/>
        <v>0</v>
      </c>
      <c r="H295" s="3"/>
    </row>
    <row r="296" spans="1:8" ht="24" customHeight="1">
      <c r="A296" s="4"/>
      <c r="B296" s="11" t="s">
        <v>278</v>
      </c>
      <c r="D296" s="2" t="s">
        <v>275</v>
      </c>
      <c r="E296" s="66">
        <v>21</v>
      </c>
      <c r="F296" s="220"/>
      <c r="G296" s="22">
        <f t="shared" si="12"/>
        <v>0</v>
      </c>
      <c r="H296" s="3"/>
    </row>
    <row r="297" spans="1:8" ht="24" customHeight="1">
      <c r="A297" s="4"/>
      <c r="B297" s="11" t="s">
        <v>279</v>
      </c>
      <c r="D297" s="2" t="s">
        <v>275</v>
      </c>
      <c r="E297" s="66">
        <v>30</v>
      </c>
      <c r="F297" s="220"/>
      <c r="G297" s="22">
        <f t="shared" si="12"/>
        <v>0</v>
      </c>
      <c r="H297" s="3"/>
    </row>
    <row r="298" spans="1:8" ht="24" customHeight="1">
      <c r="A298" s="4"/>
      <c r="B298" s="11" t="s">
        <v>280</v>
      </c>
      <c r="D298" s="2" t="s">
        <v>275</v>
      </c>
      <c r="E298" s="66">
        <v>5</v>
      </c>
      <c r="F298" s="220"/>
      <c r="G298" s="22">
        <f t="shared" si="12"/>
        <v>0</v>
      </c>
      <c r="H298" s="3"/>
    </row>
    <row r="299" spans="1:8" ht="24" customHeight="1">
      <c r="A299" s="4"/>
      <c r="B299" s="11" t="s">
        <v>281</v>
      </c>
      <c r="D299" s="2" t="s">
        <v>275</v>
      </c>
      <c r="E299" s="66">
        <v>35</v>
      </c>
      <c r="F299" s="220"/>
      <c r="G299" s="22">
        <f t="shared" si="12"/>
        <v>0</v>
      </c>
      <c r="H299" s="3"/>
    </row>
    <row r="300" spans="1:8" ht="24" customHeight="1">
      <c r="A300" s="4"/>
      <c r="B300" s="11" t="s">
        <v>282</v>
      </c>
      <c r="C300" s="1" t="s">
        <v>312</v>
      </c>
      <c r="D300" s="2" t="s">
        <v>283</v>
      </c>
      <c r="E300" s="66">
        <v>5</v>
      </c>
      <c r="F300" s="220"/>
      <c r="G300" s="22">
        <f t="shared" si="12"/>
        <v>0</v>
      </c>
      <c r="H300" s="3"/>
    </row>
    <row r="301" spans="1:8" ht="24" customHeight="1">
      <c r="A301" s="4"/>
      <c r="B301" s="11" t="s">
        <v>284</v>
      </c>
      <c r="C301" s="1" t="s">
        <v>287</v>
      </c>
      <c r="D301" s="2" t="s">
        <v>283</v>
      </c>
      <c r="E301" s="66">
        <v>9</v>
      </c>
      <c r="F301" s="220"/>
      <c r="G301" s="22">
        <f t="shared" si="12"/>
        <v>0</v>
      </c>
      <c r="H301" s="3"/>
    </row>
    <row r="302" spans="1:8" ht="24" customHeight="1">
      <c r="A302" s="4"/>
      <c r="B302" s="11" t="s">
        <v>285</v>
      </c>
      <c r="C302" s="1" t="s">
        <v>313</v>
      </c>
      <c r="D302" s="2" t="s">
        <v>283</v>
      </c>
      <c r="E302" s="66">
        <v>2</v>
      </c>
      <c r="F302" s="220"/>
      <c r="G302" s="22">
        <f t="shared" si="12"/>
        <v>0</v>
      </c>
      <c r="H302" s="3"/>
    </row>
    <row r="303" spans="1:8" ht="24" customHeight="1">
      <c r="A303" s="4"/>
      <c r="B303" s="11" t="s">
        <v>286</v>
      </c>
      <c r="C303" s="1" t="s">
        <v>287</v>
      </c>
      <c r="D303" s="2" t="s">
        <v>283</v>
      </c>
      <c r="E303" s="66">
        <v>1</v>
      </c>
      <c r="F303" s="220"/>
      <c r="G303" s="22">
        <f t="shared" si="12"/>
        <v>0</v>
      </c>
      <c r="H303" s="3"/>
    </row>
    <row r="304" spans="1:8" ht="24" customHeight="1">
      <c r="A304" s="4"/>
      <c r="B304" s="11" t="s">
        <v>288</v>
      </c>
      <c r="C304" s="1" t="s">
        <v>289</v>
      </c>
      <c r="D304" s="2" t="s">
        <v>283</v>
      </c>
      <c r="E304" s="66">
        <v>7</v>
      </c>
      <c r="F304" s="220"/>
      <c r="G304" s="22">
        <f t="shared" si="12"/>
        <v>0</v>
      </c>
      <c r="H304" s="3"/>
    </row>
    <row r="305" spans="1:9" ht="24" customHeight="1">
      <c r="A305" s="4"/>
      <c r="B305" s="11" t="s">
        <v>290</v>
      </c>
      <c r="C305" s="1" t="s">
        <v>289</v>
      </c>
      <c r="D305" s="2" t="s">
        <v>291</v>
      </c>
      <c r="E305" s="66">
        <v>118</v>
      </c>
      <c r="F305" s="220"/>
      <c r="G305" s="22">
        <f t="shared" si="12"/>
        <v>0</v>
      </c>
      <c r="H305" s="3"/>
    </row>
    <row r="306" spans="1:9" ht="24" customHeight="1">
      <c r="A306" s="4"/>
      <c r="B306" s="11" t="s">
        <v>292</v>
      </c>
      <c r="D306" s="2" t="s">
        <v>293</v>
      </c>
      <c r="E306" s="66">
        <v>1</v>
      </c>
      <c r="F306" s="220"/>
      <c r="G306" s="22">
        <f t="shared" si="12"/>
        <v>0</v>
      </c>
      <c r="H306" s="3"/>
    </row>
    <row r="307" spans="1:9" ht="24" customHeight="1">
      <c r="A307" s="4"/>
      <c r="B307" s="1" t="s">
        <v>461</v>
      </c>
      <c r="C307" s="1" t="s">
        <v>462</v>
      </c>
      <c r="D307" s="2" t="s">
        <v>40</v>
      </c>
      <c r="E307" s="55">
        <v>257</v>
      </c>
      <c r="F307" s="220"/>
      <c r="G307" s="22">
        <f t="shared" si="12"/>
        <v>0</v>
      </c>
      <c r="H307" s="3"/>
    </row>
    <row r="308" spans="1:9" ht="24" customHeight="1">
      <c r="A308" s="4"/>
      <c r="B308" s="1" t="s">
        <v>294</v>
      </c>
      <c r="C308" s="1" t="s">
        <v>295</v>
      </c>
      <c r="D308" s="2" t="s">
        <v>40</v>
      </c>
      <c r="E308" s="55">
        <v>5.4</v>
      </c>
      <c r="F308" s="220"/>
      <c r="G308" s="22">
        <f t="shared" ref="G308" si="14">IF(D308="","",TRUNC(E308*F308))</f>
        <v>0</v>
      </c>
      <c r="H308" s="3"/>
    </row>
    <row r="309" spans="1:9" ht="24" customHeight="1">
      <c r="A309" s="4"/>
      <c r="B309" s="1" t="s">
        <v>296</v>
      </c>
      <c r="D309" s="2"/>
      <c r="E309" s="55"/>
      <c r="F309" s="22"/>
      <c r="G309" s="22"/>
      <c r="H309" s="78"/>
      <c r="I309" s="79"/>
    </row>
    <row r="310" spans="1:9" ht="24" customHeight="1">
      <c r="A310" s="4"/>
      <c r="B310" s="1" t="s">
        <v>297</v>
      </c>
      <c r="C310" s="1" t="s">
        <v>298</v>
      </c>
      <c r="D310" s="2" t="s">
        <v>51</v>
      </c>
      <c r="E310" s="55">
        <v>0.1</v>
      </c>
      <c r="F310" s="220"/>
      <c r="G310" s="22">
        <f t="shared" ref="G310:G316" si="15">IF(D310="","",TRUNC(E310*F310))</f>
        <v>0</v>
      </c>
      <c r="H310" s="3"/>
    </row>
    <row r="311" spans="1:9" ht="24" customHeight="1">
      <c r="A311" s="4"/>
      <c r="B311" s="1" t="s">
        <v>299</v>
      </c>
      <c r="C311" s="1" t="s">
        <v>300</v>
      </c>
      <c r="D311" s="2" t="s">
        <v>51</v>
      </c>
      <c r="E311" s="66">
        <v>1</v>
      </c>
      <c r="F311" s="220"/>
      <c r="G311" s="22">
        <f t="shared" si="15"/>
        <v>0</v>
      </c>
      <c r="H311" s="3"/>
    </row>
    <row r="312" spans="1:9" ht="24" customHeight="1">
      <c r="A312" s="4"/>
      <c r="B312" s="1" t="s">
        <v>294</v>
      </c>
      <c r="C312" s="1" t="s">
        <v>301</v>
      </c>
      <c r="D312" s="2" t="s">
        <v>40</v>
      </c>
      <c r="E312" s="66">
        <v>5.4</v>
      </c>
      <c r="F312" s="220"/>
      <c r="G312" s="22">
        <f t="shared" si="15"/>
        <v>0</v>
      </c>
      <c r="H312" s="3"/>
    </row>
    <row r="313" spans="1:9" ht="24" customHeight="1">
      <c r="A313" s="4"/>
      <c r="B313" s="1" t="s">
        <v>302</v>
      </c>
      <c r="C313" s="1" t="s">
        <v>314</v>
      </c>
      <c r="D313" s="2" t="s">
        <v>40</v>
      </c>
      <c r="E313" s="55">
        <v>11.9</v>
      </c>
      <c r="F313" s="220"/>
      <c r="G313" s="22">
        <f t="shared" si="15"/>
        <v>0</v>
      </c>
      <c r="H313" s="3"/>
    </row>
    <row r="314" spans="1:9" ht="24" customHeight="1">
      <c r="A314" s="4"/>
      <c r="B314" s="1" t="s">
        <v>302</v>
      </c>
      <c r="C314" s="1" t="s">
        <v>315</v>
      </c>
      <c r="D314" s="2" t="s">
        <v>40</v>
      </c>
      <c r="E314" s="55">
        <v>9.8000000000000007</v>
      </c>
      <c r="F314" s="220"/>
      <c r="G314" s="22">
        <f t="shared" si="15"/>
        <v>0</v>
      </c>
      <c r="H314" s="3"/>
    </row>
    <row r="315" spans="1:9" ht="24" customHeight="1">
      <c r="A315" s="4"/>
      <c r="B315" s="1" t="s">
        <v>467</v>
      </c>
      <c r="C315" s="1" t="s">
        <v>468</v>
      </c>
      <c r="D315" s="2" t="s">
        <v>42</v>
      </c>
      <c r="E315" s="55">
        <v>109</v>
      </c>
      <c r="F315" s="220"/>
      <c r="G315" s="22">
        <f t="shared" ref="G315" si="16">IF(D315="","",TRUNC(E315*F315))</f>
        <v>0</v>
      </c>
      <c r="H315" s="3"/>
    </row>
    <row r="316" spans="1:9" ht="24" customHeight="1">
      <c r="A316" s="4"/>
      <c r="B316" s="1" t="s">
        <v>316</v>
      </c>
      <c r="C316" s="1" t="s">
        <v>303</v>
      </c>
      <c r="D316" s="2" t="s">
        <v>42</v>
      </c>
      <c r="E316" s="55">
        <v>15.3</v>
      </c>
      <c r="F316" s="220"/>
      <c r="G316" s="22">
        <f t="shared" si="15"/>
        <v>0</v>
      </c>
      <c r="H316" s="3"/>
    </row>
    <row r="317" spans="1:9" ht="24" customHeight="1">
      <c r="A317" s="4"/>
      <c r="B317" s="1" t="s">
        <v>304</v>
      </c>
      <c r="D317" s="2"/>
      <c r="E317" s="55"/>
      <c r="F317" s="22"/>
      <c r="G317" s="22"/>
      <c r="H317" s="3"/>
    </row>
    <row r="318" spans="1:9" ht="24" customHeight="1">
      <c r="A318" s="4"/>
      <c r="B318" s="1" t="s">
        <v>305</v>
      </c>
      <c r="D318" s="2" t="s">
        <v>306</v>
      </c>
      <c r="E318" s="55">
        <v>159</v>
      </c>
      <c r="F318" s="220"/>
      <c r="G318" s="22">
        <f t="shared" ref="G318:G320" si="17">IF(D318="","",TRUNC(E318*F318))</f>
        <v>0</v>
      </c>
      <c r="H318" s="3"/>
    </row>
    <row r="319" spans="1:9" ht="24" customHeight="1">
      <c r="A319" s="4"/>
      <c r="B319" s="1" t="s">
        <v>307</v>
      </c>
      <c r="D319" s="2" t="s">
        <v>306</v>
      </c>
      <c r="E319" s="55">
        <v>15.9</v>
      </c>
      <c r="F319" s="220"/>
      <c r="G319" s="22">
        <f t="shared" si="17"/>
        <v>0</v>
      </c>
      <c r="H319" s="3"/>
    </row>
    <row r="320" spans="1:9" ht="24" customHeight="1">
      <c r="A320" s="4"/>
      <c r="B320" s="1" t="s">
        <v>308</v>
      </c>
      <c r="C320" s="1" t="s">
        <v>309</v>
      </c>
      <c r="D320" s="3" t="s">
        <v>317</v>
      </c>
      <c r="E320" s="55">
        <v>351</v>
      </c>
      <c r="F320" s="220"/>
      <c r="G320" s="22">
        <f t="shared" si="17"/>
        <v>0</v>
      </c>
      <c r="H320" s="3"/>
    </row>
    <row r="321" spans="1:13" ht="24" customHeight="1">
      <c r="A321" s="4"/>
      <c r="B321" s="1" t="s">
        <v>310</v>
      </c>
      <c r="C321" s="1" t="s">
        <v>311</v>
      </c>
      <c r="D321" s="3" t="s">
        <v>40</v>
      </c>
      <c r="E321" s="55">
        <v>61.3</v>
      </c>
      <c r="F321" s="220"/>
      <c r="G321" s="22">
        <f>IF(D321="","",TRUNC(E321*F321))</f>
        <v>0</v>
      </c>
      <c r="H321" s="3"/>
    </row>
    <row r="322" spans="1:13" ht="24" customHeight="1">
      <c r="A322" s="4"/>
      <c r="E322" s="55"/>
      <c r="F322" s="31"/>
      <c r="G322" s="22"/>
      <c r="H322" s="3"/>
    </row>
    <row r="323" spans="1:13" ht="24" customHeight="1">
      <c r="A323" s="4"/>
      <c r="D323" s="2"/>
      <c r="E323" s="55"/>
      <c r="F323" s="22"/>
      <c r="G323" s="22"/>
      <c r="H323" s="3"/>
    </row>
    <row r="324" spans="1:13" ht="24" customHeight="1">
      <c r="A324" s="4"/>
      <c r="D324" s="2"/>
      <c r="E324" s="55"/>
      <c r="F324" s="22"/>
      <c r="G324" s="22"/>
      <c r="H324" s="3"/>
    </row>
    <row r="325" spans="1:13" ht="24" customHeight="1">
      <c r="A325" s="4"/>
      <c r="D325" s="2"/>
      <c r="E325" s="55"/>
      <c r="F325" s="22"/>
      <c r="G325" s="22"/>
      <c r="H325" s="3"/>
    </row>
    <row r="326" spans="1:13" ht="24" customHeight="1">
      <c r="A326" s="4"/>
      <c r="D326" s="2"/>
      <c r="E326" s="55"/>
      <c r="F326" s="22"/>
      <c r="G326" s="22"/>
      <c r="H326" s="3"/>
    </row>
    <row r="327" spans="1:13" ht="24" customHeight="1">
      <c r="A327" s="4"/>
      <c r="D327" s="2"/>
      <c r="E327" s="55"/>
      <c r="F327" s="22"/>
      <c r="G327" s="22"/>
      <c r="H327" s="3"/>
    </row>
    <row r="328" spans="1:13" ht="24" customHeight="1">
      <c r="A328" s="4"/>
      <c r="D328" s="2"/>
      <c r="E328" s="55"/>
      <c r="F328" s="22"/>
      <c r="G328" s="22"/>
      <c r="H328" s="3"/>
    </row>
    <row r="329" spans="1:13" ht="24" customHeight="1">
      <c r="A329" s="4"/>
      <c r="D329" s="2"/>
      <c r="E329" s="55"/>
      <c r="F329" s="22"/>
      <c r="G329" s="22"/>
      <c r="H329" s="3"/>
    </row>
    <row r="330" spans="1:13" ht="24" customHeight="1">
      <c r="B330" s="10"/>
      <c r="C330" s="8"/>
      <c r="D330" s="14"/>
      <c r="E330" s="56"/>
      <c r="F330" s="22"/>
      <c r="G330" s="22"/>
    </row>
    <row r="331" spans="1:13" ht="24" customHeight="1">
      <c r="A331" s="4"/>
      <c r="B331" s="10"/>
      <c r="C331" s="8"/>
      <c r="D331" s="14"/>
      <c r="E331" s="56"/>
      <c r="F331" s="22"/>
      <c r="G331" s="22"/>
    </row>
    <row r="332" spans="1:13" ht="24" customHeight="1">
      <c r="A332" s="4"/>
      <c r="B332" s="4" t="s">
        <v>9</v>
      </c>
      <c r="C332" s="15"/>
      <c r="D332" s="14"/>
      <c r="E332" s="56"/>
      <c r="F332" s="22"/>
      <c r="G332" s="22">
        <f>SUM(G275:G330)</f>
        <v>0</v>
      </c>
    </row>
    <row r="333" spans="1:13" ht="24" customHeight="1">
      <c r="A333" s="4">
        <v>-10</v>
      </c>
      <c r="B333" s="1" t="s">
        <v>159</v>
      </c>
      <c r="C333" s="13"/>
      <c r="D333" s="2"/>
      <c r="E333" s="66"/>
      <c r="F333" s="22"/>
      <c r="G333" s="22"/>
    </row>
    <row r="334" spans="1:13" ht="24" customHeight="1">
      <c r="A334" s="4"/>
      <c r="B334" s="11"/>
      <c r="D334" s="2"/>
      <c r="E334" s="66"/>
      <c r="F334" s="22"/>
      <c r="G334" s="22"/>
      <c r="H334" s="3"/>
    </row>
    <row r="335" spans="1:13" ht="24" customHeight="1">
      <c r="A335" s="60"/>
      <c r="B335" s="58" t="s">
        <v>318</v>
      </c>
      <c r="C335" s="58" t="s">
        <v>319</v>
      </c>
      <c r="D335" s="14" t="s">
        <v>40</v>
      </c>
      <c r="E335" s="8">
        <v>257</v>
      </c>
      <c r="F335" s="220"/>
      <c r="G335" s="22">
        <f t="shared" ref="G335:G339" si="18">IF(D335="","",TRUNC(E335*F335))</f>
        <v>0</v>
      </c>
      <c r="H335" s="3"/>
      <c r="I335" s="70"/>
      <c r="J335" s="70"/>
      <c r="K335" s="70"/>
      <c r="L335" s="70"/>
      <c r="M335" s="70"/>
    </row>
    <row r="336" spans="1:13" ht="24" customHeight="1">
      <c r="A336" s="61"/>
      <c r="B336" s="58" t="s">
        <v>320</v>
      </c>
      <c r="C336" s="58"/>
      <c r="D336" s="14" t="s">
        <v>40</v>
      </c>
      <c r="E336" s="8">
        <v>257</v>
      </c>
      <c r="F336" s="220"/>
      <c r="G336" s="22">
        <f t="shared" si="18"/>
        <v>0</v>
      </c>
      <c r="H336" s="3"/>
      <c r="I336" s="70"/>
      <c r="J336" s="70"/>
      <c r="K336" s="70"/>
      <c r="L336" s="70"/>
      <c r="M336" s="70"/>
    </row>
    <row r="337" spans="1:13" ht="24" customHeight="1">
      <c r="A337" s="61"/>
      <c r="B337" s="58" t="s">
        <v>321</v>
      </c>
      <c r="C337" s="58" t="s">
        <v>322</v>
      </c>
      <c r="D337" s="14" t="s">
        <v>42</v>
      </c>
      <c r="E337" s="8">
        <v>76.599999999999994</v>
      </c>
      <c r="F337" s="220"/>
      <c r="G337" s="22">
        <f t="shared" si="18"/>
        <v>0</v>
      </c>
      <c r="H337" s="3"/>
      <c r="I337" s="70"/>
      <c r="J337" s="70"/>
      <c r="K337" s="70"/>
      <c r="L337" s="70"/>
      <c r="M337" s="70"/>
    </row>
    <row r="338" spans="1:13" ht="24" customHeight="1">
      <c r="A338" s="61"/>
      <c r="B338" s="58" t="s">
        <v>323</v>
      </c>
      <c r="C338" s="58" t="s">
        <v>324</v>
      </c>
      <c r="D338" s="14" t="s">
        <v>42</v>
      </c>
      <c r="E338" s="8">
        <v>17.7</v>
      </c>
      <c r="F338" s="220"/>
      <c r="G338" s="22">
        <f t="shared" si="18"/>
        <v>0</v>
      </c>
      <c r="H338" s="3"/>
      <c r="I338" s="70"/>
      <c r="J338" s="70"/>
      <c r="K338" s="70"/>
      <c r="L338" s="70"/>
      <c r="M338" s="70"/>
    </row>
    <row r="339" spans="1:13" ht="24" customHeight="1">
      <c r="A339" s="61"/>
      <c r="B339" s="58" t="s">
        <v>325</v>
      </c>
      <c r="C339" s="58" t="s">
        <v>326</v>
      </c>
      <c r="D339" s="14" t="s">
        <v>42</v>
      </c>
      <c r="E339" s="8">
        <v>16.600000000000001</v>
      </c>
      <c r="F339" s="220"/>
      <c r="G339" s="22">
        <f t="shared" si="18"/>
        <v>0</v>
      </c>
      <c r="H339" s="3"/>
      <c r="I339" s="70"/>
      <c r="J339" s="70"/>
      <c r="K339" s="70"/>
      <c r="L339" s="70"/>
      <c r="M339" s="70"/>
    </row>
    <row r="340" spans="1:13" ht="24" customHeight="1">
      <c r="A340" s="4"/>
      <c r="D340" s="2"/>
      <c r="E340" s="55"/>
      <c r="F340" s="22"/>
      <c r="G340" s="22"/>
      <c r="H340" s="3"/>
    </row>
    <row r="341" spans="1:13" ht="24" customHeight="1">
      <c r="A341" s="4"/>
      <c r="D341" s="2"/>
      <c r="E341" s="66"/>
      <c r="F341" s="22"/>
      <c r="G341" s="22"/>
      <c r="H341" s="3"/>
    </row>
    <row r="342" spans="1:13" ht="24" customHeight="1">
      <c r="A342" s="4"/>
      <c r="D342" s="2"/>
      <c r="E342" s="66"/>
      <c r="F342" s="22"/>
      <c r="G342" s="22"/>
      <c r="H342" s="3"/>
    </row>
    <row r="343" spans="1:13" ht="24" customHeight="1">
      <c r="A343" s="4"/>
      <c r="D343" s="2"/>
      <c r="E343" s="55"/>
      <c r="F343" s="22"/>
      <c r="G343" s="22"/>
      <c r="H343" s="3"/>
    </row>
    <row r="344" spans="1:13" ht="24" customHeight="1">
      <c r="A344" s="4"/>
      <c r="D344" s="2"/>
      <c r="E344" s="55"/>
      <c r="F344" s="22"/>
      <c r="G344" s="22"/>
      <c r="H344" s="3"/>
    </row>
    <row r="345" spans="1:13" ht="24" customHeight="1">
      <c r="A345" s="4"/>
      <c r="D345" s="2"/>
      <c r="E345" s="55"/>
      <c r="F345" s="22"/>
      <c r="G345" s="22"/>
      <c r="H345" s="3"/>
    </row>
    <row r="346" spans="1:13" ht="24" customHeight="1">
      <c r="A346" s="4"/>
      <c r="D346" s="2"/>
      <c r="E346" s="55"/>
      <c r="F346" s="22"/>
      <c r="G346" s="22"/>
      <c r="H346" s="3"/>
    </row>
    <row r="347" spans="1:13" ht="24" customHeight="1">
      <c r="A347" s="4"/>
      <c r="D347" s="2"/>
      <c r="E347" s="55"/>
      <c r="F347" s="22"/>
      <c r="G347" s="22"/>
    </row>
    <row r="348" spans="1:13" ht="24" customHeight="1">
      <c r="A348" s="4"/>
      <c r="D348" s="2"/>
      <c r="E348" s="55"/>
      <c r="F348" s="22"/>
      <c r="G348" s="22"/>
    </row>
    <row r="349" spans="1:13" ht="24" customHeight="1">
      <c r="A349" s="4"/>
      <c r="E349" s="55"/>
      <c r="F349" s="22"/>
      <c r="G349" s="22"/>
    </row>
    <row r="350" spans="1:13" ht="24" customHeight="1">
      <c r="A350" s="4"/>
      <c r="E350" s="55"/>
      <c r="F350" s="22"/>
      <c r="G350" s="22"/>
      <c r="H350" s="3"/>
    </row>
    <row r="351" spans="1:13" ht="24" customHeight="1">
      <c r="A351" s="4"/>
      <c r="D351" s="2"/>
      <c r="E351" s="66"/>
      <c r="F351" s="22"/>
      <c r="G351" s="22"/>
      <c r="H351" s="3"/>
    </row>
    <row r="352" spans="1:13" ht="24" customHeight="1">
      <c r="A352" s="4"/>
      <c r="D352" s="2"/>
      <c r="E352" s="55"/>
      <c r="F352" s="22"/>
      <c r="G352" s="22"/>
      <c r="H352" s="3"/>
    </row>
    <row r="353" spans="1:13" ht="24" customHeight="1">
      <c r="A353" s="4"/>
      <c r="D353" s="2"/>
      <c r="E353" s="55"/>
      <c r="F353" s="22"/>
      <c r="G353" s="22"/>
      <c r="H353" s="3"/>
    </row>
    <row r="354" spans="1:13" ht="24" customHeight="1">
      <c r="A354" s="4"/>
      <c r="D354" s="2"/>
      <c r="E354" s="55"/>
      <c r="F354" s="22"/>
      <c r="G354" s="22"/>
      <c r="H354" s="3"/>
    </row>
    <row r="355" spans="1:13" ht="24" customHeight="1">
      <c r="A355" s="4"/>
      <c r="D355" s="2"/>
      <c r="E355" s="55"/>
      <c r="F355" s="22"/>
      <c r="G355" s="22"/>
      <c r="H355" s="3"/>
    </row>
    <row r="356" spans="1:13" ht="24" customHeight="1">
      <c r="A356" s="4"/>
      <c r="D356" s="2"/>
      <c r="E356" s="55"/>
      <c r="F356" s="22"/>
      <c r="G356" s="22"/>
      <c r="H356" s="3"/>
    </row>
    <row r="357" spans="1:13" ht="24" customHeight="1">
      <c r="A357" s="4"/>
      <c r="D357" s="2"/>
      <c r="E357" s="55"/>
      <c r="F357" s="22"/>
      <c r="G357" s="22"/>
      <c r="H357" s="3"/>
    </row>
    <row r="358" spans="1:13" ht="24" customHeight="1">
      <c r="A358" s="4"/>
      <c r="D358" s="2"/>
      <c r="E358" s="55"/>
      <c r="F358" s="22"/>
      <c r="G358" s="22"/>
      <c r="H358" s="3"/>
    </row>
    <row r="359" spans="1:13" ht="24" customHeight="1">
      <c r="A359" s="4"/>
      <c r="D359" s="2"/>
      <c r="E359" s="55"/>
      <c r="F359" s="22"/>
      <c r="G359" s="22"/>
      <c r="H359" s="3"/>
    </row>
    <row r="360" spans="1:13" ht="24" customHeight="1">
      <c r="B360" s="10"/>
      <c r="C360" s="8"/>
      <c r="D360" s="14"/>
      <c r="E360" s="56"/>
      <c r="F360" s="22"/>
      <c r="G360" s="22"/>
    </row>
    <row r="361" spans="1:13" ht="24" customHeight="1">
      <c r="A361" s="4"/>
      <c r="B361" s="10"/>
      <c r="C361" s="8"/>
      <c r="D361" s="14"/>
      <c r="E361" s="56"/>
      <c r="F361" s="22"/>
      <c r="G361" s="22"/>
    </row>
    <row r="362" spans="1:13" ht="24" customHeight="1">
      <c r="A362" s="4"/>
      <c r="B362" s="4" t="s">
        <v>9</v>
      </c>
      <c r="C362" s="15"/>
      <c r="D362" s="14"/>
      <c r="E362" s="56"/>
      <c r="F362" s="22"/>
      <c r="G362" s="22">
        <f>SUM(G335:G360)</f>
        <v>0</v>
      </c>
    </row>
    <row r="363" spans="1:13" ht="24" customHeight="1">
      <c r="A363" s="4">
        <v>-11</v>
      </c>
      <c r="B363" s="1" t="s">
        <v>160</v>
      </c>
      <c r="C363" s="13"/>
      <c r="D363" s="2"/>
      <c r="E363" s="66"/>
      <c r="F363" s="22"/>
      <c r="G363" s="22"/>
    </row>
    <row r="364" spans="1:13" ht="24" customHeight="1">
      <c r="A364" s="4"/>
      <c r="B364" s="11"/>
      <c r="D364" s="2"/>
      <c r="E364" s="66"/>
      <c r="F364" s="22"/>
      <c r="G364" s="22"/>
      <c r="H364" s="3"/>
    </row>
    <row r="365" spans="1:13" ht="24" customHeight="1">
      <c r="A365" s="61"/>
      <c r="B365" s="75" t="s">
        <v>243</v>
      </c>
      <c r="C365" s="76"/>
      <c r="D365" s="14"/>
      <c r="E365" s="68"/>
      <c r="F365" s="13"/>
      <c r="G365" s="13"/>
      <c r="H365" s="70"/>
      <c r="I365" s="70"/>
      <c r="J365" s="70"/>
      <c r="K365" s="70"/>
      <c r="L365" s="70"/>
      <c r="M365" s="70"/>
    </row>
    <row r="366" spans="1:13" ht="24" customHeight="1">
      <c r="A366" s="61"/>
      <c r="B366" s="58" t="s">
        <v>327</v>
      </c>
      <c r="C366" s="58" t="s">
        <v>328</v>
      </c>
      <c r="D366" s="80" t="s">
        <v>42</v>
      </c>
      <c r="E366" s="8">
        <v>65.2</v>
      </c>
      <c r="F366" s="220"/>
      <c r="G366" s="22">
        <f t="shared" ref="G366:G371" si="19">IF(D366="","",TRUNC(E366*F366))</f>
        <v>0</v>
      </c>
      <c r="H366" s="3"/>
      <c r="I366" s="70"/>
      <c r="J366" s="70"/>
      <c r="K366" s="70"/>
      <c r="L366" s="70"/>
      <c r="M366" s="70"/>
    </row>
    <row r="367" spans="1:13" ht="24" customHeight="1">
      <c r="A367" s="61"/>
      <c r="B367" s="58" t="s">
        <v>329</v>
      </c>
      <c r="C367" s="58" t="s">
        <v>328</v>
      </c>
      <c r="D367" s="81" t="s">
        <v>42</v>
      </c>
      <c r="E367" s="69">
        <v>56.1</v>
      </c>
      <c r="F367" s="220"/>
      <c r="G367" s="22">
        <f t="shared" si="19"/>
        <v>0</v>
      </c>
      <c r="H367" s="3"/>
      <c r="I367" s="70"/>
      <c r="J367" s="70"/>
      <c r="K367" s="70"/>
      <c r="L367" s="70"/>
      <c r="M367" s="70"/>
    </row>
    <row r="368" spans="1:13" ht="24" customHeight="1">
      <c r="A368" s="61"/>
      <c r="B368" s="58" t="s">
        <v>330</v>
      </c>
      <c r="C368" s="58" t="s">
        <v>336</v>
      </c>
      <c r="D368" s="81" t="s">
        <v>233</v>
      </c>
      <c r="E368" s="69">
        <v>4</v>
      </c>
      <c r="F368" s="220"/>
      <c r="G368" s="22">
        <f t="shared" si="19"/>
        <v>0</v>
      </c>
      <c r="H368" s="3"/>
      <c r="I368" s="70"/>
      <c r="J368" s="70"/>
      <c r="K368" s="70"/>
      <c r="L368" s="70"/>
      <c r="M368" s="70"/>
    </row>
    <row r="369" spans="1:13" ht="24" customHeight="1">
      <c r="A369" s="61"/>
      <c r="B369" s="58" t="s">
        <v>331</v>
      </c>
      <c r="C369" s="58" t="s">
        <v>332</v>
      </c>
      <c r="D369" s="14" t="s">
        <v>233</v>
      </c>
      <c r="E369" s="68">
        <v>1</v>
      </c>
      <c r="F369" s="220"/>
      <c r="G369" s="22">
        <f t="shared" si="19"/>
        <v>0</v>
      </c>
      <c r="H369" s="3"/>
      <c r="I369" s="70"/>
      <c r="J369" s="70"/>
      <c r="K369" s="70"/>
      <c r="L369" s="70"/>
      <c r="M369" s="70"/>
    </row>
    <row r="370" spans="1:13" ht="24" customHeight="1">
      <c r="A370" s="61"/>
      <c r="B370" s="58" t="s">
        <v>469</v>
      </c>
      <c r="C370" s="58" t="s">
        <v>470</v>
      </c>
      <c r="D370" s="14" t="s">
        <v>473</v>
      </c>
      <c r="E370" s="68">
        <v>3</v>
      </c>
      <c r="F370" s="220"/>
      <c r="G370" s="22">
        <f t="shared" si="19"/>
        <v>0</v>
      </c>
      <c r="H370" s="3"/>
      <c r="I370" s="70"/>
      <c r="J370" s="70"/>
      <c r="K370" s="70"/>
      <c r="L370" s="70"/>
      <c r="M370" s="70"/>
    </row>
    <row r="371" spans="1:13" ht="24" customHeight="1">
      <c r="A371" s="61"/>
      <c r="B371" s="58" t="s">
        <v>469</v>
      </c>
      <c r="C371" s="58" t="s">
        <v>471</v>
      </c>
      <c r="D371" s="14" t="s">
        <v>472</v>
      </c>
      <c r="E371" s="68">
        <v>2</v>
      </c>
      <c r="F371" s="220"/>
      <c r="G371" s="22">
        <f t="shared" si="19"/>
        <v>0</v>
      </c>
      <c r="H371" s="3"/>
      <c r="I371" s="70"/>
      <c r="J371" s="70"/>
      <c r="K371" s="70"/>
      <c r="L371" s="70"/>
      <c r="M371" s="70"/>
    </row>
    <row r="372" spans="1:13" ht="24" customHeight="1">
      <c r="A372" s="61"/>
      <c r="B372" s="75" t="s">
        <v>246</v>
      </c>
      <c r="C372" s="76"/>
      <c r="D372" s="14"/>
      <c r="E372" s="68"/>
      <c r="F372" s="13"/>
      <c r="G372" s="13"/>
      <c r="H372" s="82"/>
      <c r="I372" s="70"/>
      <c r="J372" s="70"/>
      <c r="K372" s="70"/>
      <c r="L372" s="70"/>
      <c r="M372" s="70"/>
    </row>
    <row r="373" spans="1:13" ht="24" customHeight="1">
      <c r="A373" s="61"/>
      <c r="B373" s="8" t="s">
        <v>333</v>
      </c>
      <c r="C373" s="8" t="s">
        <v>337</v>
      </c>
      <c r="D373" s="14" t="s">
        <v>42</v>
      </c>
      <c r="E373" s="8">
        <v>3.6</v>
      </c>
      <c r="F373" s="220"/>
      <c r="G373" s="22">
        <f t="shared" ref="G373:G376" si="20">IF(D373="","",TRUNC(E373*F373))</f>
        <v>0</v>
      </c>
      <c r="H373" s="3"/>
      <c r="I373" s="70"/>
      <c r="J373" s="70"/>
      <c r="K373" s="70"/>
      <c r="L373" s="70"/>
      <c r="M373" s="70"/>
    </row>
    <row r="374" spans="1:13" ht="24" customHeight="1">
      <c r="A374" s="61"/>
      <c r="B374" s="59" t="s">
        <v>338</v>
      </c>
      <c r="C374" s="59" t="s">
        <v>339</v>
      </c>
      <c r="D374" s="14" t="s">
        <v>42</v>
      </c>
      <c r="E374" s="8">
        <v>3.5</v>
      </c>
      <c r="F374" s="220"/>
      <c r="G374" s="22">
        <f t="shared" si="20"/>
        <v>0</v>
      </c>
      <c r="H374" s="3"/>
      <c r="I374" s="70"/>
      <c r="J374" s="70"/>
      <c r="K374" s="70"/>
      <c r="L374" s="70"/>
      <c r="M374" s="70"/>
    </row>
    <row r="375" spans="1:13" ht="24" customHeight="1">
      <c r="A375" s="61"/>
      <c r="B375" s="59" t="s">
        <v>340</v>
      </c>
      <c r="C375" s="59"/>
      <c r="D375" s="14" t="s">
        <v>233</v>
      </c>
      <c r="E375" s="8">
        <v>40</v>
      </c>
      <c r="F375" s="220"/>
      <c r="G375" s="22">
        <f t="shared" si="20"/>
        <v>0</v>
      </c>
      <c r="H375" s="3"/>
      <c r="I375" s="70"/>
      <c r="J375" s="70"/>
      <c r="K375" s="70"/>
      <c r="L375" s="70"/>
      <c r="M375" s="70"/>
    </row>
    <row r="376" spans="1:13" ht="24" customHeight="1">
      <c r="A376" s="61"/>
      <c r="B376" s="8" t="s">
        <v>334</v>
      </c>
      <c r="C376" s="8" t="s">
        <v>341</v>
      </c>
      <c r="D376" s="14" t="s">
        <v>233</v>
      </c>
      <c r="E376" s="8">
        <v>6</v>
      </c>
      <c r="F376" s="220"/>
      <c r="G376" s="22">
        <f t="shared" si="20"/>
        <v>0</v>
      </c>
      <c r="H376" s="83"/>
      <c r="I376" s="70"/>
      <c r="J376" s="70"/>
      <c r="K376" s="70"/>
      <c r="L376" s="70"/>
      <c r="M376" s="70"/>
    </row>
    <row r="377" spans="1:13" ht="24" customHeight="1">
      <c r="A377" s="61"/>
      <c r="B377" s="59" t="s">
        <v>342</v>
      </c>
      <c r="C377" s="59" t="s">
        <v>343</v>
      </c>
      <c r="D377" s="14" t="s">
        <v>42</v>
      </c>
      <c r="E377" s="8">
        <v>15.3</v>
      </c>
      <c r="F377" s="220"/>
      <c r="G377" s="22">
        <f t="shared" ref="G377:G379" si="21">IF(D377="","",TRUNC(E377*F377))</f>
        <v>0</v>
      </c>
      <c r="H377" s="3"/>
      <c r="I377" s="70"/>
      <c r="J377" s="70"/>
      <c r="K377" s="70"/>
      <c r="L377" s="70"/>
      <c r="M377" s="70"/>
    </row>
    <row r="378" spans="1:13" ht="24" customHeight="1">
      <c r="A378" s="61"/>
      <c r="B378" s="8" t="s">
        <v>335</v>
      </c>
      <c r="C378" s="8"/>
      <c r="D378" s="14" t="s">
        <v>42</v>
      </c>
      <c r="E378" s="8">
        <v>1.1000000000000001</v>
      </c>
      <c r="F378" s="220"/>
      <c r="G378" s="22">
        <f t="shared" si="21"/>
        <v>0</v>
      </c>
      <c r="H378" s="3"/>
      <c r="I378" s="70"/>
      <c r="J378" s="70"/>
      <c r="K378" s="70"/>
      <c r="L378" s="70"/>
      <c r="M378" s="70"/>
    </row>
    <row r="379" spans="1:13" ht="24" customHeight="1">
      <c r="A379" s="61"/>
      <c r="B379" s="8" t="s">
        <v>344</v>
      </c>
      <c r="C379" s="8"/>
      <c r="D379" s="14" t="s">
        <v>42</v>
      </c>
      <c r="E379" s="8">
        <v>21.6</v>
      </c>
      <c r="F379" s="220"/>
      <c r="G379" s="22">
        <f t="shared" si="21"/>
        <v>0</v>
      </c>
      <c r="H379" s="83"/>
      <c r="I379" s="70"/>
      <c r="J379" s="70"/>
      <c r="K379" s="70"/>
      <c r="L379" s="70"/>
      <c r="M379" s="70"/>
    </row>
    <row r="380" spans="1:13" ht="24" customHeight="1">
      <c r="A380" s="4"/>
      <c r="D380" s="2"/>
      <c r="E380" s="55"/>
      <c r="F380" s="22"/>
      <c r="G380" s="22"/>
    </row>
    <row r="381" spans="1:13" ht="24" customHeight="1">
      <c r="A381" s="4"/>
      <c r="D381" s="2"/>
      <c r="E381" s="66"/>
      <c r="F381" s="22"/>
      <c r="G381" s="22"/>
      <c r="H381" s="3"/>
    </row>
    <row r="382" spans="1:13" ht="24" customHeight="1">
      <c r="A382" s="4"/>
      <c r="D382" s="2"/>
      <c r="E382" s="55"/>
      <c r="F382" s="22"/>
      <c r="G382" s="22"/>
      <c r="H382" s="3"/>
    </row>
    <row r="383" spans="1:13" ht="24" customHeight="1">
      <c r="A383" s="4"/>
      <c r="D383" s="2"/>
      <c r="E383" s="55"/>
      <c r="F383" s="22"/>
      <c r="G383" s="22"/>
      <c r="H383" s="3"/>
    </row>
    <row r="384" spans="1:13" ht="24" customHeight="1">
      <c r="A384" s="4"/>
      <c r="D384" s="2"/>
      <c r="E384" s="55"/>
      <c r="F384" s="22"/>
      <c r="G384" s="22"/>
      <c r="H384" s="3"/>
    </row>
    <row r="385" spans="1:8" ht="24" customHeight="1">
      <c r="A385" s="4"/>
      <c r="D385" s="2"/>
      <c r="E385" s="55"/>
      <c r="F385" s="22"/>
      <c r="G385" s="22"/>
      <c r="H385" s="3"/>
    </row>
    <row r="386" spans="1:8" ht="24" customHeight="1">
      <c r="A386" s="4"/>
      <c r="D386" s="2"/>
      <c r="E386" s="55"/>
      <c r="F386" s="22"/>
      <c r="G386" s="22"/>
      <c r="H386" s="3"/>
    </row>
    <row r="387" spans="1:8" ht="24" customHeight="1">
      <c r="A387" s="4"/>
      <c r="D387" s="2"/>
      <c r="E387" s="55"/>
      <c r="F387" s="22"/>
      <c r="G387" s="22"/>
      <c r="H387" s="3"/>
    </row>
    <row r="388" spans="1:8" ht="24" customHeight="1">
      <c r="A388" s="4"/>
      <c r="D388" s="2"/>
      <c r="E388" s="55"/>
      <c r="F388" s="22"/>
      <c r="G388" s="22"/>
      <c r="H388" s="3"/>
    </row>
    <row r="389" spans="1:8" ht="24" customHeight="1">
      <c r="A389" s="4"/>
      <c r="D389" s="2"/>
      <c r="E389" s="55"/>
      <c r="F389" s="22"/>
      <c r="G389" s="22"/>
      <c r="H389" s="3"/>
    </row>
    <row r="390" spans="1:8" ht="24" customHeight="1">
      <c r="B390" s="10"/>
      <c r="C390" s="8"/>
      <c r="D390" s="14"/>
      <c r="E390" s="56"/>
      <c r="F390" s="22"/>
      <c r="G390" s="22"/>
    </row>
    <row r="391" spans="1:8" ht="24" customHeight="1">
      <c r="A391" s="4"/>
      <c r="B391" s="10"/>
      <c r="C391" s="8"/>
      <c r="D391" s="14"/>
      <c r="E391" s="56"/>
      <c r="F391" s="22"/>
      <c r="G391" s="22"/>
    </row>
    <row r="392" spans="1:8" ht="24" customHeight="1">
      <c r="A392" s="4"/>
      <c r="B392" s="4" t="s">
        <v>9</v>
      </c>
      <c r="C392" s="15"/>
      <c r="D392" s="14"/>
      <c r="E392" s="56"/>
      <c r="F392" s="22"/>
      <c r="G392" s="22">
        <f>SUM(G365:G390)</f>
        <v>0</v>
      </c>
    </row>
    <row r="393" spans="1:8" ht="24" customHeight="1">
      <c r="A393" s="4">
        <v>-12</v>
      </c>
      <c r="B393" s="1" t="s">
        <v>161</v>
      </c>
      <c r="C393" s="13"/>
      <c r="D393" s="2"/>
      <c r="E393" s="66"/>
      <c r="F393" s="22"/>
      <c r="G393" s="22"/>
    </row>
    <row r="394" spans="1:8" ht="24" customHeight="1">
      <c r="A394" s="4"/>
      <c r="B394" s="11"/>
      <c r="D394" s="2"/>
      <c r="E394" s="66"/>
      <c r="F394" s="22"/>
      <c r="G394" s="22"/>
      <c r="H394" s="3"/>
    </row>
    <row r="395" spans="1:8" ht="24" customHeight="1">
      <c r="A395" s="4"/>
      <c r="B395" s="11" t="s">
        <v>243</v>
      </c>
      <c r="D395" s="2"/>
      <c r="E395" s="66"/>
      <c r="F395" s="22"/>
      <c r="G395" s="22"/>
      <c r="H395" s="3"/>
    </row>
    <row r="396" spans="1:8" ht="24" customHeight="1">
      <c r="A396" s="4"/>
      <c r="B396" s="1" t="s">
        <v>354</v>
      </c>
      <c r="C396" s="1" t="s">
        <v>455</v>
      </c>
      <c r="D396" s="2" t="s">
        <v>40</v>
      </c>
      <c r="E396" s="55">
        <v>15.6</v>
      </c>
      <c r="F396" s="220"/>
      <c r="G396" s="22">
        <f t="shared" ref="G396:G401" si="22">IF(D396="","",TRUNC(E396*F396))</f>
        <v>0</v>
      </c>
      <c r="H396" s="83"/>
    </row>
    <row r="397" spans="1:8" ht="24" customHeight="1">
      <c r="A397" s="4"/>
      <c r="B397" s="1" t="s">
        <v>345</v>
      </c>
      <c r="D397" s="2" t="s">
        <v>40</v>
      </c>
      <c r="E397" s="55">
        <v>6.8</v>
      </c>
      <c r="F397" s="220"/>
      <c r="G397" s="22">
        <f t="shared" si="22"/>
        <v>0</v>
      </c>
      <c r="H397" s="83"/>
    </row>
    <row r="398" spans="1:8" ht="24" customHeight="1">
      <c r="A398" s="4"/>
      <c r="B398" s="1" t="s">
        <v>346</v>
      </c>
      <c r="C398" s="1" t="s">
        <v>347</v>
      </c>
      <c r="D398" s="2" t="s">
        <v>40</v>
      </c>
      <c r="E398" s="55">
        <v>0.7</v>
      </c>
      <c r="F398" s="220"/>
      <c r="G398" s="22">
        <f t="shared" si="22"/>
        <v>0</v>
      </c>
      <c r="H398" s="83"/>
    </row>
    <row r="399" spans="1:8" ht="24" customHeight="1">
      <c r="A399" s="4"/>
      <c r="B399" s="1" t="s">
        <v>348</v>
      </c>
      <c r="C399" s="1" t="s">
        <v>360</v>
      </c>
      <c r="D399" s="2" t="s">
        <v>42</v>
      </c>
      <c r="E399" s="55">
        <v>122</v>
      </c>
      <c r="F399" s="220"/>
      <c r="G399" s="22">
        <f t="shared" si="22"/>
        <v>0</v>
      </c>
      <c r="H399" s="83"/>
    </row>
    <row r="400" spans="1:8" ht="24" customHeight="1">
      <c r="A400" s="4"/>
      <c r="B400" s="1" t="s">
        <v>349</v>
      </c>
      <c r="C400" s="1" t="s">
        <v>350</v>
      </c>
      <c r="D400" s="2" t="s">
        <v>42</v>
      </c>
      <c r="E400" s="55">
        <v>7.5</v>
      </c>
      <c r="F400" s="220"/>
      <c r="G400" s="22">
        <f t="shared" si="22"/>
        <v>0</v>
      </c>
      <c r="H400" s="83"/>
    </row>
    <row r="401" spans="1:8" ht="24" customHeight="1">
      <c r="A401" s="4"/>
      <c r="B401" s="1" t="s">
        <v>351</v>
      </c>
      <c r="C401" s="1" t="s">
        <v>352</v>
      </c>
      <c r="D401" s="2" t="s">
        <v>42</v>
      </c>
      <c r="E401" s="66">
        <v>3</v>
      </c>
      <c r="F401" s="220"/>
      <c r="G401" s="22">
        <f t="shared" si="22"/>
        <v>0</v>
      </c>
      <c r="H401" s="83"/>
    </row>
    <row r="402" spans="1:8" ht="24" customHeight="1">
      <c r="A402" s="4"/>
      <c r="B402" s="1" t="s">
        <v>353</v>
      </c>
      <c r="D402" s="2"/>
      <c r="E402" s="66"/>
      <c r="F402" s="22"/>
      <c r="G402" s="22"/>
      <c r="H402" s="3"/>
    </row>
    <row r="403" spans="1:8" ht="24" customHeight="1">
      <c r="A403" s="4"/>
      <c r="B403" s="1" t="s">
        <v>354</v>
      </c>
      <c r="C403" s="1" t="s">
        <v>355</v>
      </c>
      <c r="D403" s="2" t="s">
        <v>40</v>
      </c>
      <c r="E403" s="55">
        <v>3.3</v>
      </c>
      <c r="F403" s="220"/>
      <c r="G403" s="22">
        <f t="shared" ref="G403:G406" si="23">IF(D403="","",TRUNC(E403*F403))</f>
        <v>0</v>
      </c>
      <c r="H403" s="83"/>
    </row>
    <row r="404" spans="1:8" ht="24" customHeight="1">
      <c r="A404" s="4"/>
      <c r="B404" s="1" t="s">
        <v>356</v>
      </c>
      <c r="C404" s="1" t="s">
        <v>357</v>
      </c>
      <c r="D404" s="2" t="s">
        <v>40</v>
      </c>
      <c r="E404" s="55">
        <v>269</v>
      </c>
      <c r="F404" s="220"/>
      <c r="G404" s="22">
        <f t="shared" si="23"/>
        <v>0</v>
      </c>
      <c r="H404" s="83"/>
    </row>
    <row r="405" spans="1:8" ht="24" customHeight="1">
      <c r="A405" s="4"/>
      <c r="B405" s="1" t="s">
        <v>351</v>
      </c>
      <c r="C405" s="1" t="s">
        <v>358</v>
      </c>
      <c r="D405" s="2" t="s">
        <v>42</v>
      </c>
      <c r="E405" s="55">
        <v>4.5</v>
      </c>
      <c r="F405" s="220"/>
      <c r="G405" s="22">
        <f t="shared" si="23"/>
        <v>0</v>
      </c>
      <c r="H405" s="83"/>
    </row>
    <row r="406" spans="1:8" ht="24" customHeight="1">
      <c r="A406" s="4"/>
      <c r="B406" s="1" t="s">
        <v>359</v>
      </c>
      <c r="D406" s="2" t="s">
        <v>42</v>
      </c>
      <c r="E406" s="55">
        <v>25.9</v>
      </c>
      <c r="F406" s="220"/>
      <c r="G406" s="22">
        <f t="shared" si="23"/>
        <v>0</v>
      </c>
      <c r="H406" s="83"/>
    </row>
    <row r="407" spans="1:8" ht="24" customHeight="1">
      <c r="A407" s="4"/>
      <c r="D407" s="2"/>
      <c r="E407" s="55"/>
      <c r="F407" s="22"/>
      <c r="G407" s="22"/>
    </row>
    <row r="408" spans="1:8" ht="24" customHeight="1">
      <c r="A408" s="4"/>
      <c r="D408" s="2"/>
      <c r="E408" s="55"/>
      <c r="F408" s="22"/>
      <c r="G408" s="22"/>
    </row>
    <row r="409" spans="1:8" ht="24" customHeight="1">
      <c r="A409" s="4"/>
      <c r="E409" s="55"/>
      <c r="F409" s="22"/>
      <c r="G409" s="22"/>
    </row>
    <row r="410" spans="1:8" ht="24" customHeight="1">
      <c r="A410" s="4"/>
      <c r="E410" s="55"/>
      <c r="F410" s="22"/>
      <c r="G410" s="22"/>
      <c r="H410" s="3"/>
    </row>
    <row r="411" spans="1:8" ht="24" customHeight="1">
      <c r="A411" s="4"/>
      <c r="D411" s="2"/>
      <c r="E411" s="66"/>
      <c r="F411" s="22"/>
      <c r="G411" s="22"/>
      <c r="H411" s="3"/>
    </row>
    <row r="412" spans="1:8" ht="24" customHeight="1">
      <c r="A412" s="4"/>
      <c r="D412" s="2"/>
      <c r="E412" s="55"/>
      <c r="F412" s="22"/>
      <c r="G412" s="22"/>
      <c r="H412" s="3"/>
    </row>
    <row r="413" spans="1:8" ht="24" customHeight="1">
      <c r="A413" s="4"/>
      <c r="D413" s="2"/>
      <c r="E413" s="55"/>
      <c r="F413" s="22"/>
      <c r="G413" s="22"/>
      <c r="H413" s="3"/>
    </row>
    <row r="414" spans="1:8" ht="24" customHeight="1">
      <c r="A414" s="4"/>
      <c r="D414" s="2"/>
      <c r="E414" s="55"/>
      <c r="F414" s="22"/>
      <c r="G414" s="22"/>
      <c r="H414" s="3"/>
    </row>
    <row r="415" spans="1:8" ht="24" customHeight="1">
      <c r="A415" s="4"/>
      <c r="D415" s="2"/>
      <c r="E415" s="55"/>
      <c r="F415" s="22"/>
      <c r="G415" s="22"/>
      <c r="H415" s="3"/>
    </row>
    <row r="416" spans="1:8" ht="24" customHeight="1">
      <c r="A416" s="4"/>
      <c r="D416" s="2"/>
      <c r="E416" s="55"/>
      <c r="F416" s="22"/>
      <c r="G416" s="22"/>
      <c r="H416" s="3"/>
    </row>
    <row r="417" spans="1:13" ht="24" customHeight="1">
      <c r="A417" s="4"/>
      <c r="D417" s="2"/>
      <c r="E417" s="55"/>
      <c r="F417" s="22"/>
      <c r="G417" s="22"/>
      <c r="H417" s="3"/>
    </row>
    <row r="418" spans="1:13" ht="24" customHeight="1">
      <c r="A418" s="4"/>
      <c r="D418" s="2"/>
      <c r="E418" s="55"/>
      <c r="F418" s="22"/>
      <c r="G418" s="22"/>
      <c r="H418" s="3"/>
    </row>
    <row r="419" spans="1:13" ht="24" customHeight="1">
      <c r="A419" s="4"/>
      <c r="D419" s="2"/>
      <c r="E419" s="55"/>
      <c r="F419" s="22"/>
      <c r="G419" s="22"/>
      <c r="H419" s="3"/>
    </row>
    <row r="420" spans="1:13" ht="24" customHeight="1">
      <c r="B420" s="10"/>
      <c r="C420" s="8"/>
      <c r="D420" s="14"/>
      <c r="E420" s="56"/>
      <c r="F420" s="22"/>
      <c r="G420" s="22"/>
    </row>
    <row r="421" spans="1:13" ht="24" customHeight="1">
      <c r="A421" s="4"/>
      <c r="B421" s="10"/>
      <c r="C421" s="8"/>
      <c r="D421" s="14"/>
      <c r="E421" s="56"/>
      <c r="F421" s="22"/>
      <c r="G421" s="22"/>
    </row>
    <row r="422" spans="1:13" ht="24" customHeight="1">
      <c r="A422" s="4"/>
      <c r="B422" s="4" t="s">
        <v>9</v>
      </c>
      <c r="C422" s="15"/>
      <c r="D422" s="14"/>
      <c r="E422" s="56"/>
      <c r="F422" s="22"/>
      <c r="G422" s="22">
        <f>SUM(G395:G420)</f>
        <v>0</v>
      </c>
    </row>
    <row r="423" spans="1:13" ht="24" customHeight="1">
      <c r="A423" s="4">
        <v>-13</v>
      </c>
      <c r="B423" s="1" t="s">
        <v>162</v>
      </c>
      <c r="C423" s="13"/>
      <c r="D423" s="2"/>
      <c r="E423" s="66"/>
      <c r="F423" s="22"/>
      <c r="G423" s="22"/>
    </row>
    <row r="424" spans="1:13" ht="24" customHeight="1">
      <c r="A424" s="4"/>
      <c r="B424" s="11"/>
      <c r="D424" s="2"/>
      <c r="E424" s="66"/>
      <c r="F424" s="22"/>
      <c r="G424" s="22"/>
      <c r="H424" s="3"/>
    </row>
    <row r="425" spans="1:13" ht="24" customHeight="1">
      <c r="A425" s="61"/>
      <c r="B425" s="70" t="s">
        <v>363</v>
      </c>
      <c r="C425" s="70"/>
      <c r="D425" s="14"/>
      <c r="E425" s="70"/>
      <c r="F425" s="13"/>
      <c r="G425" s="13"/>
      <c r="H425" s="70"/>
      <c r="I425" s="70"/>
      <c r="J425" s="70"/>
      <c r="K425" s="70"/>
      <c r="L425" s="70"/>
      <c r="M425" s="70"/>
    </row>
    <row r="426" spans="1:13" ht="24" customHeight="1">
      <c r="A426" s="61"/>
      <c r="B426" s="84" t="s">
        <v>364</v>
      </c>
      <c r="C426" s="85" t="s">
        <v>365</v>
      </c>
      <c r="D426" s="62" t="s">
        <v>275</v>
      </c>
      <c r="E426" s="71">
        <v>1</v>
      </c>
      <c r="F426" s="220"/>
      <c r="G426" s="22">
        <f t="shared" ref="G426:G429" si="24">IF(D426="","",TRUNC(E426*F426))</f>
        <v>0</v>
      </c>
      <c r="H426" s="3"/>
      <c r="I426" s="86"/>
      <c r="K426" s="31"/>
      <c r="M426" s="31"/>
    </row>
    <row r="427" spans="1:13" ht="24" customHeight="1">
      <c r="A427" s="61"/>
      <c r="B427" s="84" t="s">
        <v>463</v>
      </c>
      <c r="C427" s="85" t="s">
        <v>498</v>
      </c>
      <c r="D427" s="62" t="s">
        <v>275</v>
      </c>
      <c r="E427" s="71">
        <v>1</v>
      </c>
      <c r="F427" s="220"/>
      <c r="G427" s="22">
        <f t="shared" ref="G427" si="25">IF(D427="","",TRUNC(E427*F427))</f>
        <v>0</v>
      </c>
      <c r="H427" s="3"/>
      <c r="I427" s="86"/>
      <c r="K427" s="31"/>
      <c r="M427" s="31"/>
    </row>
    <row r="428" spans="1:13" ht="24" customHeight="1">
      <c r="A428" s="60"/>
      <c r="B428" s="70" t="s">
        <v>361</v>
      </c>
      <c r="C428" s="70"/>
      <c r="D428" s="81" t="s">
        <v>293</v>
      </c>
      <c r="E428" s="8">
        <v>1</v>
      </c>
      <c r="F428" s="220"/>
      <c r="G428" s="22">
        <f t="shared" si="24"/>
        <v>0</v>
      </c>
      <c r="H428" s="3"/>
      <c r="I428" s="70"/>
      <c r="J428" s="70"/>
      <c r="K428" s="70"/>
      <c r="L428" s="70"/>
      <c r="M428" s="70"/>
    </row>
    <row r="429" spans="1:13" ht="24" customHeight="1">
      <c r="A429" s="61"/>
      <c r="B429" s="70" t="s">
        <v>362</v>
      </c>
      <c r="C429" s="70"/>
      <c r="D429" s="81" t="s">
        <v>293</v>
      </c>
      <c r="E429" s="8">
        <v>1</v>
      </c>
      <c r="F429" s="220"/>
      <c r="G429" s="22">
        <f t="shared" si="24"/>
        <v>0</v>
      </c>
      <c r="H429" s="3"/>
      <c r="I429" s="70"/>
      <c r="J429" s="70"/>
      <c r="K429" s="70"/>
      <c r="L429" s="70"/>
      <c r="M429" s="70"/>
    </row>
    <row r="430" spans="1:13" ht="24" customHeight="1">
      <c r="A430" s="61"/>
      <c r="B430" s="70"/>
      <c r="C430" s="70"/>
      <c r="D430" s="14"/>
      <c r="E430" s="70"/>
      <c r="F430" s="13"/>
      <c r="G430" s="13"/>
      <c r="H430" s="70"/>
      <c r="I430" s="70"/>
      <c r="J430" s="70"/>
      <c r="K430" s="70"/>
      <c r="L430" s="70"/>
      <c r="M430" s="70"/>
    </row>
    <row r="431" spans="1:13" ht="24" customHeight="1">
      <c r="A431" s="61"/>
      <c r="B431" s="84" t="s">
        <v>366</v>
      </c>
      <c r="C431" s="85" t="s">
        <v>371</v>
      </c>
      <c r="D431" s="62" t="s">
        <v>275</v>
      </c>
      <c r="E431" s="71">
        <v>1</v>
      </c>
      <c r="F431" s="220"/>
      <c r="G431" s="22">
        <f t="shared" ref="G431:G441" si="26">IF(D431="","",TRUNC(E431*F431))</f>
        <v>0</v>
      </c>
      <c r="H431" s="3"/>
      <c r="I431" s="86"/>
      <c r="K431" s="31"/>
      <c r="M431" s="31"/>
    </row>
    <row r="432" spans="1:13" ht="24" customHeight="1">
      <c r="A432" s="61"/>
      <c r="B432" s="84" t="s">
        <v>367</v>
      </c>
      <c r="C432" s="85" t="s">
        <v>368</v>
      </c>
      <c r="D432" s="62" t="s">
        <v>275</v>
      </c>
      <c r="E432" s="71">
        <v>1</v>
      </c>
      <c r="F432" s="220"/>
      <c r="G432" s="22">
        <f t="shared" si="26"/>
        <v>0</v>
      </c>
      <c r="H432" s="3"/>
      <c r="I432" s="70"/>
      <c r="J432" s="70"/>
      <c r="K432" s="70"/>
      <c r="L432" s="70"/>
      <c r="M432" s="70"/>
    </row>
    <row r="433" spans="1:13" ht="24" customHeight="1">
      <c r="A433" s="61"/>
      <c r="B433" s="84" t="s">
        <v>369</v>
      </c>
      <c r="C433" s="85" t="s">
        <v>368</v>
      </c>
      <c r="D433" s="62" t="s">
        <v>275</v>
      </c>
      <c r="E433" s="71">
        <v>1</v>
      </c>
      <c r="F433" s="220"/>
      <c r="G433" s="22">
        <f t="shared" si="26"/>
        <v>0</v>
      </c>
      <c r="H433" s="3"/>
      <c r="I433" s="70"/>
      <c r="J433" s="70"/>
      <c r="K433" s="70"/>
      <c r="L433" s="70"/>
      <c r="M433" s="70"/>
    </row>
    <row r="434" spans="1:13" ht="24" customHeight="1">
      <c r="A434" s="61"/>
      <c r="B434" s="84" t="s">
        <v>370</v>
      </c>
      <c r="C434" s="85" t="s">
        <v>371</v>
      </c>
      <c r="D434" s="62" t="s">
        <v>275</v>
      </c>
      <c r="E434" s="71">
        <v>1</v>
      </c>
      <c r="F434" s="220"/>
      <c r="G434" s="22">
        <f t="shared" si="26"/>
        <v>0</v>
      </c>
      <c r="H434" s="3"/>
      <c r="I434" s="70"/>
      <c r="J434" s="70"/>
      <c r="K434" s="70"/>
      <c r="L434" s="70"/>
      <c r="M434" s="70"/>
    </row>
    <row r="435" spans="1:13" ht="24" customHeight="1">
      <c r="A435" s="61"/>
      <c r="B435" s="84" t="s">
        <v>372</v>
      </c>
      <c r="C435" s="85" t="s">
        <v>371</v>
      </c>
      <c r="D435" s="62" t="s">
        <v>275</v>
      </c>
      <c r="E435" s="71">
        <v>1</v>
      </c>
      <c r="F435" s="220"/>
      <c r="G435" s="22">
        <f t="shared" si="26"/>
        <v>0</v>
      </c>
      <c r="H435" s="3"/>
      <c r="I435" s="70"/>
      <c r="J435" s="70"/>
      <c r="K435" s="70"/>
      <c r="L435" s="70"/>
      <c r="M435" s="70"/>
    </row>
    <row r="436" spans="1:13" ht="24" customHeight="1">
      <c r="A436" s="60"/>
      <c r="B436" s="84" t="s">
        <v>373</v>
      </c>
      <c r="C436" s="85" t="s">
        <v>529</v>
      </c>
      <c r="D436" s="62" t="s">
        <v>275</v>
      </c>
      <c r="E436" s="71">
        <v>2</v>
      </c>
      <c r="F436" s="220"/>
      <c r="G436" s="22">
        <f t="shared" si="26"/>
        <v>0</v>
      </c>
      <c r="H436" s="3"/>
      <c r="I436" s="70"/>
      <c r="J436" s="70"/>
      <c r="K436" s="70"/>
      <c r="L436" s="70"/>
      <c r="M436" s="70"/>
    </row>
    <row r="437" spans="1:13" ht="24" customHeight="1">
      <c r="A437" s="60"/>
      <c r="B437" s="84" t="s">
        <v>374</v>
      </c>
      <c r="C437" s="85" t="s">
        <v>530</v>
      </c>
      <c r="D437" s="62" t="s">
        <v>275</v>
      </c>
      <c r="E437" s="71">
        <v>2</v>
      </c>
      <c r="F437" s="220"/>
      <c r="G437" s="22">
        <f t="shared" si="26"/>
        <v>0</v>
      </c>
      <c r="H437" s="3"/>
      <c r="I437" s="70"/>
      <c r="J437" s="70"/>
      <c r="K437" s="70"/>
      <c r="L437" s="70"/>
      <c r="M437" s="70"/>
    </row>
    <row r="438" spans="1:13" ht="24" customHeight="1">
      <c r="A438" s="60"/>
      <c r="B438" s="84" t="s">
        <v>375</v>
      </c>
      <c r="C438" s="85" t="s">
        <v>530</v>
      </c>
      <c r="D438" s="62" t="s">
        <v>275</v>
      </c>
      <c r="E438" s="71">
        <v>2</v>
      </c>
      <c r="F438" s="220"/>
      <c r="G438" s="22">
        <f t="shared" si="26"/>
        <v>0</v>
      </c>
      <c r="H438" s="3"/>
      <c r="I438" s="70"/>
      <c r="J438" s="70"/>
      <c r="K438" s="70"/>
      <c r="L438" s="70"/>
      <c r="M438" s="70"/>
    </row>
    <row r="439" spans="1:13" ht="24" customHeight="1">
      <c r="A439" s="60"/>
      <c r="B439" s="84" t="s">
        <v>376</v>
      </c>
      <c r="C439" s="85" t="s">
        <v>530</v>
      </c>
      <c r="D439" s="62" t="s">
        <v>275</v>
      </c>
      <c r="E439" s="71">
        <v>2</v>
      </c>
      <c r="F439" s="220"/>
      <c r="G439" s="22">
        <f t="shared" si="26"/>
        <v>0</v>
      </c>
      <c r="H439" s="3"/>
      <c r="I439" s="70"/>
      <c r="J439" s="70"/>
      <c r="K439" s="70"/>
      <c r="L439" s="70"/>
      <c r="M439" s="70"/>
    </row>
    <row r="440" spans="1:13" ht="24" customHeight="1">
      <c r="A440" s="60"/>
      <c r="B440" s="84" t="s">
        <v>377</v>
      </c>
      <c r="C440" s="85" t="s">
        <v>530</v>
      </c>
      <c r="D440" s="62" t="s">
        <v>275</v>
      </c>
      <c r="E440" s="71">
        <v>1</v>
      </c>
      <c r="F440" s="220"/>
      <c r="G440" s="22">
        <f t="shared" si="26"/>
        <v>0</v>
      </c>
      <c r="H440" s="3"/>
      <c r="I440" s="70"/>
      <c r="J440" s="70"/>
      <c r="K440" s="70"/>
      <c r="L440" s="70"/>
      <c r="M440" s="70"/>
    </row>
    <row r="441" spans="1:13" ht="24" customHeight="1">
      <c r="A441" s="60"/>
      <c r="B441" s="84" t="s">
        <v>378</v>
      </c>
      <c r="C441" s="85" t="s">
        <v>530</v>
      </c>
      <c r="D441" s="62" t="s">
        <v>275</v>
      </c>
      <c r="E441" s="71">
        <v>6</v>
      </c>
      <c r="F441" s="220"/>
      <c r="G441" s="22">
        <f t="shared" si="26"/>
        <v>0</v>
      </c>
      <c r="H441" s="3"/>
      <c r="I441" s="70"/>
      <c r="J441" s="70"/>
      <c r="K441" s="70"/>
      <c r="L441" s="70"/>
      <c r="M441" s="70"/>
    </row>
    <row r="442" spans="1:13" ht="24" customHeight="1">
      <c r="A442" s="60"/>
      <c r="B442" s="70"/>
      <c r="C442" s="70"/>
      <c r="D442" s="83"/>
      <c r="E442" s="8"/>
      <c r="F442" s="13"/>
      <c r="G442" s="13"/>
      <c r="H442" s="70"/>
      <c r="I442" s="70"/>
      <c r="J442" s="70"/>
      <c r="K442" s="70"/>
      <c r="L442" s="70"/>
      <c r="M442" s="70"/>
    </row>
    <row r="443" spans="1:13" ht="24" customHeight="1">
      <c r="A443" s="60"/>
      <c r="B443" s="70" t="s">
        <v>361</v>
      </c>
      <c r="C443" s="70"/>
      <c r="D443" s="81" t="s">
        <v>293</v>
      </c>
      <c r="E443" s="8">
        <v>1</v>
      </c>
      <c r="F443" s="220"/>
      <c r="G443" s="22">
        <f t="shared" ref="G443:G444" si="27">IF(D443="","",TRUNC(E443*F443))</f>
        <v>0</v>
      </c>
      <c r="H443" s="3"/>
      <c r="I443" s="70"/>
      <c r="J443" s="70"/>
      <c r="K443" s="70"/>
      <c r="L443" s="70"/>
      <c r="M443" s="70"/>
    </row>
    <row r="444" spans="1:13" ht="24" customHeight="1">
      <c r="A444" s="60"/>
      <c r="B444" s="70" t="s">
        <v>362</v>
      </c>
      <c r="C444" s="70"/>
      <c r="D444" s="81" t="s">
        <v>293</v>
      </c>
      <c r="E444" s="8">
        <v>1</v>
      </c>
      <c r="F444" s="220"/>
      <c r="G444" s="22">
        <f t="shared" si="27"/>
        <v>0</v>
      </c>
      <c r="H444" s="3"/>
      <c r="I444" s="70"/>
      <c r="J444" s="70"/>
      <c r="K444" s="70"/>
      <c r="L444" s="70"/>
      <c r="M444" s="70"/>
    </row>
    <row r="445" spans="1:13" ht="24" customHeight="1">
      <c r="A445" s="4"/>
      <c r="D445" s="2"/>
      <c r="E445" s="55"/>
      <c r="F445" s="22"/>
      <c r="G445" s="22"/>
      <c r="H445" s="3"/>
    </row>
    <row r="446" spans="1:13" ht="24" customHeight="1">
      <c r="A446" s="4"/>
      <c r="D446" s="2"/>
      <c r="E446" s="55"/>
      <c r="F446" s="22"/>
      <c r="G446" s="22"/>
      <c r="H446" s="3"/>
    </row>
    <row r="447" spans="1:13" ht="24" customHeight="1">
      <c r="A447" s="4"/>
      <c r="D447" s="2"/>
      <c r="E447" s="55"/>
      <c r="F447" s="22"/>
      <c r="G447" s="22"/>
      <c r="H447" s="3"/>
    </row>
    <row r="448" spans="1:13" ht="24" customHeight="1">
      <c r="A448" s="4"/>
      <c r="D448" s="2"/>
      <c r="E448" s="55"/>
      <c r="F448" s="22"/>
      <c r="G448" s="22"/>
      <c r="H448" s="3"/>
    </row>
    <row r="449" spans="1:13" ht="24" customHeight="1">
      <c r="A449" s="4"/>
      <c r="D449" s="2"/>
      <c r="E449" s="55"/>
      <c r="F449" s="22"/>
      <c r="G449" s="22"/>
      <c r="H449" s="3"/>
    </row>
    <row r="450" spans="1:13" ht="24" customHeight="1">
      <c r="B450" s="10"/>
      <c r="C450" s="8"/>
      <c r="D450" s="14"/>
      <c r="E450" s="56"/>
      <c r="F450" s="22"/>
      <c r="G450" s="22"/>
    </row>
    <row r="451" spans="1:13" ht="24" customHeight="1">
      <c r="A451" s="4"/>
      <c r="B451" s="10"/>
      <c r="C451" s="8"/>
      <c r="D451" s="14"/>
      <c r="E451" s="56"/>
      <c r="F451" s="22"/>
      <c r="G451" s="22"/>
    </row>
    <row r="452" spans="1:13" ht="24" customHeight="1">
      <c r="A452" s="4"/>
      <c r="B452" s="4" t="s">
        <v>9</v>
      </c>
      <c r="C452" s="15"/>
      <c r="D452" s="14"/>
      <c r="E452" s="56"/>
      <c r="F452" s="22"/>
      <c r="G452" s="22">
        <f>SUM(G425:G450)</f>
        <v>0</v>
      </c>
    </row>
    <row r="453" spans="1:13" ht="24" customHeight="1">
      <c r="A453" s="4">
        <v>-14</v>
      </c>
      <c r="B453" s="1" t="s">
        <v>163</v>
      </c>
      <c r="C453" s="13"/>
      <c r="D453" s="2"/>
      <c r="E453" s="66"/>
      <c r="F453" s="22"/>
      <c r="G453" s="22"/>
    </row>
    <row r="454" spans="1:13" ht="24" customHeight="1">
      <c r="A454" s="4"/>
      <c r="B454" s="11"/>
      <c r="D454" s="2"/>
      <c r="E454" s="66"/>
      <c r="F454" s="22"/>
      <c r="G454" s="22"/>
      <c r="H454" s="3"/>
    </row>
    <row r="455" spans="1:13" ht="24" customHeight="1">
      <c r="A455" s="61"/>
      <c r="B455" s="84" t="s">
        <v>499</v>
      </c>
      <c r="C455" s="85" t="s">
        <v>506</v>
      </c>
      <c r="D455" s="62" t="s">
        <v>275</v>
      </c>
      <c r="E455" s="71">
        <v>1</v>
      </c>
      <c r="F455" s="220"/>
      <c r="G455" s="22">
        <f t="shared" ref="G455:G464" si="28">IF(D455="","",TRUNC(E455*F455))</f>
        <v>0</v>
      </c>
      <c r="H455" s="3"/>
      <c r="I455" s="70"/>
      <c r="J455" s="70"/>
      <c r="K455" s="70"/>
      <c r="L455" s="70"/>
      <c r="M455" s="70"/>
    </row>
    <row r="456" spans="1:13" ht="24" customHeight="1">
      <c r="A456" s="61"/>
      <c r="B456" s="84" t="s">
        <v>500</v>
      </c>
      <c r="C456" s="85" t="s">
        <v>507</v>
      </c>
      <c r="D456" s="62" t="s">
        <v>275</v>
      </c>
      <c r="E456" s="71">
        <v>1</v>
      </c>
      <c r="F456" s="220"/>
      <c r="G456" s="22">
        <f t="shared" si="28"/>
        <v>0</v>
      </c>
      <c r="H456" s="3"/>
      <c r="I456" s="70"/>
      <c r="J456" s="70"/>
      <c r="K456" s="70"/>
      <c r="L456" s="70"/>
      <c r="M456" s="70"/>
    </row>
    <row r="457" spans="1:13" ht="24" customHeight="1">
      <c r="A457" s="60"/>
      <c r="B457" s="84" t="s">
        <v>501</v>
      </c>
      <c r="C457" s="85" t="s">
        <v>508</v>
      </c>
      <c r="D457" s="62" t="s">
        <v>275</v>
      </c>
      <c r="E457" s="71">
        <v>1</v>
      </c>
      <c r="F457" s="220"/>
      <c r="G457" s="22">
        <f t="shared" si="28"/>
        <v>0</v>
      </c>
      <c r="H457" s="3"/>
      <c r="I457" s="70"/>
      <c r="J457" s="70"/>
      <c r="K457" s="70"/>
      <c r="L457" s="70"/>
      <c r="M457" s="70"/>
    </row>
    <row r="458" spans="1:13" ht="24" customHeight="1">
      <c r="A458" s="60"/>
      <c r="B458" s="84" t="s">
        <v>502</v>
      </c>
      <c r="C458" s="85" t="s">
        <v>508</v>
      </c>
      <c r="D458" s="62" t="s">
        <v>275</v>
      </c>
      <c r="E458" s="71">
        <v>2</v>
      </c>
      <c r="F458" s="220"/>
      <c r="G458" s="22">
        <f t="shared" si="28"/>
        <v>0</v>
      </c>
      <c r="H458" s="3"/>
      <c r="I458" s="70"/>
      <c r="J458" s="70"/>
      <c r="K458" s="70"/>
      <c r="L458" s="70"/>
      <c r="M458" s="70"/>
    </row>
    <row r="459" spans="1:13" ht="24" customHeight="1">
      <c r="A459" s="60"/>
      <c r="B459" s="84" t="s">
        <v>503</v>
      </c>
      <c r="C459" s="85" t="s">
        <v>509</v>
      </c>
      <c r="D459" s="62" t="s">
        <v>275</v>
      </c>
      <c r="E459" s="71">
        <v>1</v>
      </c>
      <c r="F459" s="220"/>
      <c r="G459" s="22">
        <f t="shared" si="28"/>
        <v>0</v>
      </c>
      <c r="H459" s="3"/>
      <c r="I459" s="70"/>
      <c r="J459" s="70"/>
      <c r="K459" s="70"/>
      <c r="L459" s="70"/>
      <c r="M459" s="70"/>
    </row>
    <row r="460" spans="1:13" ht="24" customHeight="1">
      <c r="A460" s="60"/>
      <c r="B460" s="84" t="s">
        <v>504</v>
      </c>
      <c r="C460" s="85" t="s">
        <v>379</v>
      </c>
      <c r="D460" s="62" t="s">
        <v>275</v>
      </c>
      <c r="E460" s="71">
        <v>1</v>
      </c>
      <c r="F460" s="220"/>
      <c r="G460" s="22">
        <f t="shared" si="28"/>
        <v>0</v>
      </c>
      <c r="H460" s="3"/>
      <c r="I460" s="70"/>
      <c r="J460" s="70"/>
      <c r="K460" s="70"/>
      <c r="L460" s="70"/>
      <c r="M460" s="70"/>
    </row>
    <row r="461" spans="1:13" ht="24" customHeight="1">
      <c r="A461" s="60"/>
      <c r="B461" s="84" t="s">
        <v>505</v>
      </c>
      <c r="C461" s="85" t="s">
        <v>379</v>
      </c>
      <c r="D461" s="62" t="s">
        <v>275</v>
      </c>
      <c r="E461" s="71">
        <v>1</v>
      </c>
      <c r="F461" s="220"/>
      <c r="G461" s="22">
        <f t="shared" si="28"/>
        <v>0</v>
      </c>
      <c r="H461" s="3"/>
      <c r="I461" s="70"/>
      <c r="J461" s="70"/>
      <c r="K461" s="70"/>
      <c r="L461" s="70"/>
      <c r="M461" s="70"/>
    </row>
    <row r="462" spans="1:13" ht="24" customHeight="1">
      <c r="A462" s="60"/>
      <c r="B462" s="84" t="s">
        <v>511</v>
      </c>
      <c r="C462" s="85" t="s">
        <v>512</v>
      </c>
      <c r="D462" s="62" t="s">
        <v>275</v>
      </c>
      <c r="E462" s="71">
        <v>2</v>
      </c>
      <c r="F462" s="220"/>
      <c r="G462" s="22">
        <f t="shared" si="28"/>
        <v>0</v>
      </c>
      <c r="H462" s="3"/>
      <c r="I462" s="70"/>
      <c r="J462" s="70"/>
      <c r="K462" s="70"/>
      <c r="L462" s="70"/>
      <c r="M462" s="70"/>
    </row>
    <row r="463" spans="1:13" ht="24" customHeight="1">
      <c r="A463" s="4"/>
      <c r="B463" s="1" t="s">
        <v>513</v>
      </c>
      <c r="C463" s="1" t="s">
        <v>512</v>
      </c>
      <c r="D463" s="62" t="s">
        <v>275</v>
      </c>
      <c r="E463" s="55">
        <v>3</v>
      </c>
      <c r="F463" s="221"/>
      <c r="G463" s="22">
        <f t="shared" si="28"/>
        <v>0</v>
      </c>
      <c r="H463" s="3"/>
    </row>
    <row r="464" spans="1:13" ht="24" customHeight="1">
      <c r="A464" s="4"/>
      <c r="B464" s="1" t="s">
        <v>514</v>
      </c>
      <c r="C464" s="1" t="s">
        <v>515</v>
      </c>
      <c r="D464" s="62" t="s">
        <v>275</v>
      </c>
      <c r="E464" s="55">
        <v>3</v>
      </c>
      <c r="F464" s="221"/>
      <c r="G464" s="22">
        <f t="shared" si="28"/>
        <v>0</v>
      </c>
      <c r="H464" s="3"/>
    </row>
    <row r="465" spans="1:13" ht="24" customHeight="1">
      <c r="A465" s="60"/>
      <c r="B465" s="84"/>
      <c r="C465" s="85"/>
      <c r="D465" s="62"/>
      <c r="E465" s="71"/>
      <c r="F465" s="63"/>
      <c r="G465" s="13"/>
      <c r="H465" s="70"/>
      <c r="I465" s="70"/>
      <c r="J465" s="70"/>
      <c r="K465" s="70"/>
      <c r="L465" s="70"/>
      <c r="M465" s="70"/>
    </row>
    <row r="466" spans="1:13" ht="24" customHeight="1">
      <c r="A466" s="60"/>
      <c r="B466" s="84" t="s">
        <v>380</v>
      </c>
      <c r="C466" s="85" t="s">
        <v>381</v>
      </c>
      <c r="D466" s="62" t="s">
        <v>275</v>
      </c>
      <c r="E466" s="71">
        <v>1</v>
      </c>
      <c r="F466" s="220"/>
      <c r="G466" s="22">
        <f t="shared" ref="G466:G467" si="29">IF(D466="","",TRUNC(E466*F466))</f>
        <v>0</v>
      </c>
      <c r="H466" s="3"/>
      <c r="I466" s="70"/>
      <c r="J466" s="70"/>
      <c r="K466" s="70"/>
      <c r="L466" s="70"/>
      <c r="M466" s="70"/>
    </row>
    <row r="467" spans="1:13" ht="24" customHeight="1">
      <c r="A467" s="60"/>
      <c r="B467" s="84" t="s">
        <v>382</v>
      </c>
      <c r="C467" s="85" t="s">
        <v>381</v>
      </c>
      <c r="D467" s="62" t="s">
        <v>275</v>
      </c>
      <c r="E467" s="71">
        <v>1</v>
      </c>
      <c r="F467" s="220"/>
      <c r="G467" s="22">
        <f t="shared" si="29"/>
        <v>0</v>
      </c>
      <c r="H467" s="3"/>
      <c r="I467" s="70"/>
      <c r="J467" s="70"/>
      <c r="K467" s="70"/>
      <c r="L467" s="70"/>
      <c r="M467" s="70"/>
    </row>
    <row r="468" spans="1:13" ht="24" customHeight="1">
      <c r="A468" s="60"/>
      <c r="B468" s="84"/>
      <c r="C468" s="85"/>
      <c r="D468" s="62"/>
      <c r="E468" s="71"/>
      <c r="F468" s="63"/>
      <c r="G468" s="13"/>
      <c r="H468" s="70"/>
      <c r="I468" s="70"/>
      <c r="J468" s="70"/>
      <c r="K468" s="70"/>
      <c r="L468" s="70"/>
      <c r="M468" s="70"/>
    </row>
    <row r="469" spans="1:13" ht="24" customHeight="1">
      <c r="A469" s="60"/>
      <c r="B469" s="70" t="s">
        <v>361</v>
      </c>
      <c r="C469" s="70"/>
      <c r="D469" s="81" t="s">
        <v>293</v>
      </c>
      <c r="E469" s="8">
        <v>1</v>
      </c>
      <c r="F469" s="220"/>
      <c r="G469" s="22">
        <f t="shared" ref="G469:G470" si="30">IF(D469="","",TRUNC(E469*F469))</f>
        <v>0</v>
      </c>
      <c r="H469" s="83"/>
      <c r="I469" s="70"/>
      <c r="J469" s="70"/>
      <c r="K469" s="70"/>
      <c r="L469" s="70"/>
      <c r="M469" s="70"/>
    </row>
    <row r="470" spans="1:13" ht="24" customHeight="1">
      <c r="A470" s="60"/>
      <c r="B470" s="70" t="s">
        <v>362</v>
      </c>
      <c r="C470" s="70"/>
      <c r="D470" s="81" t="s">
        <v>293</v>
      </c>
      <c r="E470" s="8">
        <v>1</v>
      </c>
      <c r="F470" s="220"/>
      <c r="G470" s="22">
        <f t="shared" si="30"/>
        <v>0</v>
      </c>
      <c r="H470" s="83"/>
      <c r="I470" s="70"/>
      <c r="J470" s="70"/>
      <c r="K470" s="70"/>
      <c r="L470" s="70"/>
      <c r="M470" s="70"/>
    </row>
    <row r="471" spans="1:13" ht="24" customHeight="1">
      <c r="A471" s="4"/>
      <c r="D471" s="2"/>
      <c r="E471" s="66"/>
      <c r="F471" s="22"/>
      <c r="G471" s="22"/>
      <c r="H471" s="3"/>
    </row>
    <row r="472" spans="1:13" ht="24" customHeight="1">
      <c r="A472" s="4"/>
      <c r="D472" s="2"/>
      <c r="E472" s="55"/>
      <c r="F472" s="22"/>
      <c r="G472" s="22"/>
      <c r="H472" s="3"/>
    </row>
    <row r="473" spans="1:13" ht="24" customHeight="1">
      <c r="A473" s="4"/>
      <c r="D473" s="2"/>
      <c r="E473" s="55"/>
      <c r="F473" s="22"/>
      <c r="G473" s="22"/>
      <c r="H473" s="3"/>
    </row>
    <row r="474" spans="1:13" ht="24" customHeight="1">
      <c r="A474" s="4"/>
      <c r="D474" s="2"/>
      <c r="E474" s="55"/>
      <c r="F474" s="22"/>
      <c r="G474" s="22"/>
      <c r="H474" s="3"/>
    </row>
    <row r="475" spans="1:13" ht="24" customHeight="1">
      <c r="A475" s="4"/>
      <c r="D475" s="2"/>
      <c r="E475" s="55"/>
      <c r="F475" s="22"/>
      <c r="G475" s="22"/>
      <c r="H475" s="3"/>
    </row>
    <row r="476" spans="1:13" ht="24" customHeight="1">
      <c r="A476" s="4"/>
      <c r="D476" s="2"/>
      <c r="E476" s="55"/>
      <c r="F476" s="22"/>
      <c r="G476" s="22"/>
      <c r="H476" s="3"/>
    </row>
    <row r="477" spans="1:13" ht="24" customHeight="1">
      <c r="A477" s="4"/>
      <c r="D477" s="2"/>
      <c r="E477" s="55"/>
      <c r="F477" s="22"/>
      <c r="G477" s="22"/>
      <c r="H477" s="3"/>
    </row>
    <row r="478" spans="1:13" ht="24" customHeight="1">
      <c r="A478" s="4"/>
      <c r="D478" s="2"/>
      <c r="E478" s="55"/>
      <c r="F478" s="22"/>
      <c r="G478" s="22"/>
      <c r="H478" s="3"/>
    </row>
    <row r="479" spans="1:13" ht="24" customHeight="1">
      <c r="A479" s="4"/>
      <c r="D479" s="2"/>
      <c r="E479" s="55"/>
      <c r="F479" s="22"/>
      <c r="G479" s="22"/>
      <c r="H479" s="3"/>
    </row>
    <row r="480" spans="1:13" ht="24" customHeight="1">
      <c r="B480" s="10"/>
      <c r="C480" s="8"/>
      <c r="D480" s="14"/>
      <c r="E480" s="56"/>
      <c r="F480" s="22"/>
      <c r="G480" s="22"/>
    </row>
    <row r="481" spans="1:13" ht="24" customHeight="1">
      <c r="A481" s="4"/>
      <c r="B481" s="10"/>
      <c r="C481" s="8"/>
      <c r="D481" s="14"/>
      <c r="E481" s="56"/>
      <c r="F481" s="22"/>
      <c r="G481" s="22"/>
    </row>
    <row r="482" spans="1:13" ht="24" customHeight="1">
      <c r="A482" s="4"/>
      <c r="B482" s="4" t="s">
        <v>9</v>
      </c>
      <c r="C482" s="15"/>
      <c r="D482" s="14"/>
      <c r="E482" s="56"/>
      <c r="F482" s="22"/>
      <c r="G482" s="87">
        <f>SUM(G455:G480)</f>
        <v>0</v>
      </c>
    </row>
    <row r="483" spans="1:13" ht="24" customHeight="1">
      <c r="A483" s="4">
        <v>-15</v>
      </c>
      <c r="B483" s="1" t="s">
        <v>164</v>
      </c>
      <c r="C483" s="13"/>
      <c r="D483" s="2"/>
      <c r="E483" s="66"/>
      <c r="F483" s="22"/>
      <c r="G483" s="22"/>
    </row>
    <row r="484" spans="1:13" ht="24" customHeight="1">
      <c r="A484" s="4"/>
      <c r="B484" s="11"/>
      <c r="D484" s="2"/>
      <c r="E484" s="66"/>
      <c r="F484" s="22"/>
      <c r="G484" s="22"/>
      <c r="H484" s="3"/>
    </row>
    <row r="485" spans="1:13" ht="24" customHeight="1">
      <c r="A485" s="60"/>
      <c r="B485" s="59" t="s">
        <v>383</v>
      </c>
      <c r="C485" s="59" t="s">
        <v>384</v>
      </c>
      <c r="D485" s="14" t="s">
        <v>40</v>
      </c>
      <c r="E485" s="69">
        <v>3.8</v>
      </c>
      <c r="F485" s="220"/>
      <c r="G485" s="22">
        <f t="shared" ref="G485:G489" si="31">IF(D485="","",TRUNC(E485*F485))</f>
        <v>0</v>
      </c>
      <c r="H485" s="3"/>
      <c r="I485" s="70"/>
      <c r="J485" s="70"/>
      <c r="K485" s="70"/>
      <c r="L485" s="70"/>
      <c r="M485" s="70"/>
    </row>
    <row r="486" spans="1:13" ht="24" customHeight="1">
      <c r="A486" s="60"/>
      <c r="B486" s="8" t="s">
        <v>390</v>
      </c>
      <c r="C486" s="8" t="s">
        <v>391</v>
      </c>
      <c r="D486" s="14" t="s">
        <v>40</v>
      </c>
      <c r="E486" s="69">
        <v>5</v>
      </c>
      <c r="F486" s="220"/>
      <c r="G486" s="22">
        <f t="shared" si="31"/>
        <v>0</v>
      </c>
      <c r="H486" s="83"/>
      <c r="I486" s="70"/>
      <c r="J486" s="70"/>
      <c r="K486" s="70"/>
      <c r="L486" s="70"/>
      <c r="M486" s="70"/>
    </row>
    <row r="487" spans="1:13" ht="24" customHeight="1">
      <c r="A487" s="60"/>
      <c r="B487" s="59" t="s">
        <v>385</v>
      </c>
      <c r="C487" s="59" t="s">
        <v>386</v>
      </c>
      <c r="D487" s="14" t="s">
        <v>40</v>
      </c>
      <c r="E487" s="69">
        <v>2.9</v>
      </c>
      <c r="F487" s="220"/>
      <c r="G487" s="22">
        <f t="shared" si="31"/>
        <v>0</v>
      </c>
      <c r="H487" s="83"/>
      <c r="I487" s="70"/>
      <c r="J487" s="70"/>
      <c r="K487" s="70"/>
      <c r="L487" s="70"/>
      <c r="M487" s="70"/>
    </row>
    <row r="488" spans="1:13" ht="24" customHeight="1">
      <c r="A488" s="60"/>
      <c r="B488" s="59" t="s">
        <v>387</v>
      </c>
      <c r="C488" s="59" t="s">
        <v>388</v>
      </c>
      <c r="D488" s="14" t="s">
        <v>42</v>
      </c>
      <c r="E488" s="69">
        <v>67</v>
      </c>
      <c r="F488" s="220"/>
      <c r="G488" s="22">
        <f t="shared" si="31"/>
        <v>0</v>
      </c>
      <c r="H488" s="83"/>
      <c r="I488" s="70"/>
      <c r="J488" s="70"/>
      <c r="K488" s="70"/>
      <c r="L488" s="70"/>
      <c r="M488" s="70"/>
    </row>
    <row r="489" spans="1:13" ht="24" customHeight="1">
      <c r="A489" s="60"/>
      <c r="B489" s="59" t="s">
        <v>392</v>
      </c>
      <c r="C489" s="59" t="s">
        <v>389</v>
      </c>
      <c r="D489" s="14" t="s">
        <v>40</v>
      </c>
      <c r="E489" s="69">
        <v>68.8</v>
      </c>
      <c r="F489" s="220"/>
      <c r="G489" s="22">
        <f t="shared" si="31"/>
        <v>0</v>
      </c>
      <c r="H489" s="83"/>
      <c r="I489" s="70"/>
      <c r="J489" s="70"/>
      <c r="K489" s="70"/>
      <c r="L489" s="70"/>
      <c r="M489" s="70"/>
    </row>
    <row r="490" spans="1:13" ht="24" customHeight="1">
      <c r="A490" s="4"/>
      <c r="B490" s="1" t="s">
        <v>526</v>
      </c>
      <c r="C490" s="1" t="s">
        <v>527</v>
      </c>
      <c r="D490" s="2" t="s">
        <v>528</v>
      </c>
      <c r="E490" s="55">
        <v>4</v>
      </c>
      <c r="F490" s="220"/>
      <c r="G490" s="22">
        <f t="shared" ref="G490" si="32">IF(D490="","",TRUNC(E490*F490))</f>
        <v>0</v>
      </c>
      <c r="H490" s="83"/>
    </row>
    <row r="491" spans="1:13" ht="24" customHeight="1">
      <c r="A491" s="4"/>
      <c r="D491" s="2"/>
      <c r="E491" s="66"/>
      <c r="F491" s="22"/>
      <c r="G491" s="22"/>
      <c r="H491" s="3"/>
    </row>
    <row r="492" spans="1:13" ht="24" customHeight="1">
      <c r="A492" s="4"/>
      <c r="D492" s="2"/>
      <c r="E492" s="66"/>
      <c r="F492" s="22"/>
      <c r="G492" s="22"/>
      <c r="H492" s="3"/>
    </row>
    <row r="493" spans="1:13" ht="24" customHeight="1">
      <c r="A493" s="4"/>
      <c r="D493" s="2"/>
      <c r="E493" s="55"/>
      <c r="F493" s="22"/>
      <c r="G493" s="22"/>
      <c r="H493" s="3"/>
    </row>
    <row r="494" spans="1:13" ht="24" customHeight="1">
      <c r="A494" s="4"/>
      <c r="D494" s="2"/>
      <c r="E494" s="55"/>
      <c r="F494" s="22"/>
      <c r="G494" s="22"/>
      <c r="H494" s="3"/>
    </row>
    <row r="495" spans="1:13" ht="24" customHeight="1">
      <c r="A495" s="4"/>
      <c r="D495" s="2"/>
      <c r="E495" s="55"/>
      <c r="F495" s="22"/>
      <c r="G495" s="22"/>
      <c r="H495" s="3"/>
    </row>
    <row r="496" spans="1:13" ht="24" customHeight="1">
      <c r="A496" s="4"/>
      <c r="D496" s="2"/>
      <c r="E496" s="55"/>
      <c r="F496" s="22"/>
      <c r="G496" s="22"/>
      <c r="H496" s="3"/>
    </row>
    <row r="497" spans="1:8" ht="24" customHeight="1">
      <c r="A497" s="4"/>
      <c r="D497" s="2"/>
      <c r="E497" s="55"/>
      <c r="F497" s="22"/>
      <c r="G497" s="22"/>
    </row>
    <row r="498" spans="1:8" ht="24" customHeight="1">
      <c r="A498" s="4"/>
      <c r="D498" s="2"/>
      <c r="E498" s="55"/>
      <c r="F498" s="22"/>
      <c r="G498" s="22"/>
    </row>
    <row r="499" spans="1:8" ht="24" customHeight="1">
      <c r="A499" s="4"/>
      <c r="E499" s="55"/>
      <c r="F499" s="22"/>
      <c r="G499" s="22"/>
    </row>
    <row r="500" spans="1:8" ht="24" customHeight="1">
      <c r="A500" s="4"/>
      <c r="E500" s="55"/>
      <c r="F500" s="22"/>
      <c r="G500" s="22"/>
      <c r="H500" s="3"/>
    </row>
    <row r="501" spans="1:8" ht="24" customHeight="1">
      <c r="A501" s="4"/>
      <c r="D501" s="2"/>
      <c r="E501" s="66"/>
      <c r="F501" s="22"/>
      <c r="G501" s="22"/>
      <c r="H501" s="3"/>
    </row>
    <row r="502" spans="1:8" ht="24" customHeight="1">
      <c r="A502" s="4"/>
      <c r="D502" s="2"/>
      <c r="E502" s="55"/>
      <c r="F502" s="22"/>
      <c r="G502" s="22"/>
      <c r="H502" s="3"/>
    </row>
    <row r="503" spans="1:8" ht="24" customHeight="1">
      <c r="A503" s="4"/>
      <c r="D503" s="2"/>
      <c r="E503" s="55"/>
      <c r="F503" s="22"/>
      <c r="G503" s="22"/>
      <c r="H503" s="3"/>
    </row>
    <row r="504" spans="1:8" ht="24" customHeight="1">
      <c r="A504" s="4"/>
      <c r="D504" s="2"/>
      <c r="E504" s="55"/>
      <c r="F504" s="22"/>
      <c r="G504" s="22"/>
      <c r="H504" s="3"/>
    </row>
    <row r="505" spans="1:8" ht="24" customHeight="1">
      <c r="A505" s="4"/>
      <c r="D505" s="2"/>
      <c r="E505" s="55"/>
      <c r="F505" s="22"/>
      <c r="G505" s="22"/>
      <c r="H505" s="3"/>
    </row>
    <row r="506" spans="1:8" ht="24" customHeight="1">
      <c r="A506" s="4"/>
      <c r="D506" s="2"/>
      <c r="E506" s="55"/>
      <c r="F506" s="22"/>
      <c r="G506" s="22"/>
      <c r="H506" s="3"/>
    </row>
    <row r="507" spans="1:8" ht="24" customHeight="1">
      <c r="A507" s="4"/>
      <c r="D507" s="2"/>
      <c r="E507" s="55"/>
      <c r="F507" s="22"/>
      <c r="G507" s="22"/>
      <c r="H507" s="3"/>
    </row>
    <row r="508" spans="1:8" ht="24" customHeight="1">
      <c r="A508" s="4"/>
      <c r="D508" s="2"/>
      <c r="E508" s="55"/>
      <c r="F508" s="22"/>
      <c r="G508" s="22"/>
      <c r="H508" s="3"/>
    </row>
    <row r="509" spans="1:8" ht="24" customHeight="1">
      <c r="A509" s="4"/>
      <c r="D509" s="2"/>
      <c r="E509" s="55"/>
      <c r="F509" s="22"/>
      <c r="G509" s="22"/>
      <c r="H509" s="3"/>
    </row>
    <row r="510" spans="1:8" ht="24" customHeight="1">
      <c r="B510" s="10"/>
      <c r="C510" s="8"/>
      <c r="D510" s="14"/>
      <c r="E510" s="56"/>
      <c r="F510" s="22"/>
      <c r="G510" s="22"/>
    </row>
    <row r="511" spans="1:8" ht="24" customHeight="1">
      <c r="A511" s="4"/>
      <c r="B511" s="10"/>
      <c r="C511" s="8"/>
      <c r="D511" s="14"/>
      <c r="E511" s="56"/>
      <c r="F511" s="22"/>
      <c r="G511" s="22"/>
    </row>
    <row r="512" spans="1:8" ht="24" customHeight="1">
      <c r="A512" s="4"/>
      <c r="B512" s="4" t="s">
        <v>9</v>
      </c>
      <c r="C512" s="15"/>
      <c r="D512" s="14"/>
      <c r="E512" s="56"/>
      <c r="F512" s="22"/>
      <c r="G512" s="22">
        <f>SUM(G485:G510)</f>
        <v>0</v>
      </c>
    </row>
    <row r="513" spans="1:8" ht="24" customHeight="1">
      <c r="A513" s="4">
        <v>-16</v>
      </c>
      <c r="B513" s="1" t="s">
        <v>165</v>
      </c>
      <c r="C513" s="13"/>
      <c r="D513" s="2"/>
      <c r="E513" s="66"/>
      <c r="F513" s="22"/>
      <c r="G513" s="22"/>
    </row>
    <row r="514" spans="1:8" ht="24" customHeight="1">
      <c r="A514" s="4"/>
      <c r="B514" s="11"/>
      <c r="D514" s="2"/>
      <c r="E514" s="66"/>
      <c r="F514" s="22"/>
      <c r="G514" s="22"/>
      <c r="H514" s="3"/>
    </row>
    <row r="515" spans="1:8" ht="24" customHeight="1">
      <c r="A515" s="4"/>
      <c r="B515" s="11" t="s">
        <v>249</v>
      </c>
      <c r="D515" s="2"/>
      <c r="E515" s="66"/>
      <c r="F515" s="22"/>
      <c r="G515" s="22"/>
      <c r="H515" s="3"/>
    </row>
    <row r="516" spans="1:8" ht="24" customHeight="1">
      <c r="A516" s="4"/>
      <c r="B516" s="1" t="s">
        <v>393</v>
      </c>
      <c r="C516" s="1" t="s">
        <v>394</v>
      </c>
      <c r="D516" s="2" t="s">
        <v>40</v>
      </c>
      <c r="E516" s="55">
        <v>4.2</v>
      </c>
      <c r="F516" s="220"/>
      <c r="G516" s="22">
        <f t="shared" ref="G516" si="33">IF(D516="","",TRUNC(E516*F516))</f>
        <v>0</v>
      </c>
      <c r="H516" s="83"/>
    </row>
    <row r="517" spans="1:8" ht="24" customHeight="1">
      <c r="A517" s="4"/>
      <c r="B517" s="1" t="s">
        <v>353</v>
      </c>
      <c r="D517" s="2"/>
      <c r="E517" s="55"/>
      <c r="F517" s="22"/>
      <c r="G517" s="22"/>
      <c r="H517" s="3"/>
    </row>
    <row r="518" spans="1:8" ht="24" customHeight="1">
      <c r="A518" s="4"/>
      <c r="B518" s="1" t="s">
        <v>395</v>
      </c>
      <c r="C518" s="1" t="s">
        <v>396</v>
      </c>
      <c r="D518" s="2" t="s">
        <v>40</v>
      </c>
      <c r="E518" s="55">
        <v>75.900000000000006</v>
      </c>
      <c r="F518" s="220"/>
      <c r="G518" s="22">
        <f t="shared" ref="G518:G520" si="34">IF(D518="","",TRUNC(E518*F518))</f>
        <v>0</v>
      </c>
      <c r="H518" s="83"/>
    </row>
    <row r="519" spans="1:8" ht="24" customHeight="1">
      <c r="A519" s="4"/>
      <c r="B519" s="1" t="s">
        <v>397</v>
      </c>
      <c r="C519" s="1" t="s">
        <v>396</v>
      </c>
      <c r="D519" s="2" t="s">
        <v>40</v>
      </c>
      <c r="E519" s="55">
        <v>52.8</v>
      </c>
      <c r="F519" s="220"/>
      <c r="G519" s="22">
        <f t="shared" si="34"/>
        <v>0</v>
      </c>
      <c r="H519" s="83"/>
    </row>
    <row r="520" spans="1:8" ht="24" customHeight="1">
      <c r="A520" s="4"/>
      <c r="B520" s="1" t="s">
        <v>398</v>
      </c>
      <c r="C520" s="1" t="s">
        <v>399</v>
      </c>
      <c r="D520" s="2" t="s">
        <v>42</v>
      </c>
      <c r="E520" s="55">
        <v>6.3</v>
      </c>
      <c r="F520" s="220"/>
      <c r="G520" s="22">
        <f t="shared" si="34"/>
        <v>0</v>
      </c>
      <c r="H520" s="83"/>
    </row>
    <row r="521" spans="1:8" ht="24" customHeight="1">
      <c r="A521" s="4"/>
      <c r="D521" s="2"/>
      <c r="E521" s="66"/>
      <c r="F521" s="22"/>
      <c r="G521" s="22"/>
      <c r="H521" s="3"/>
    </row>
    <row r="522" spans="1:8" ht="24" customHeight="1">
      <c r="A522" s="4"/>
      <c r="D522" s="2"/>
      <c r="E522" s="66"/>
      <c r="F522" s="22"/>
      <c r="G522" s="22"/>
      <c r="H522" s="3"/>
    </row>
    <row r="523" spans="1:8" ht="24" customHeight="1">
      <c r="A523" s="4"/>
      <c r="D523" s="2"/>
      <c r="E523" s="55"/>
      <c r="F523" s="22"/>
      <c r="G523" s="22"/>
      <c r="H523" s="3"/>
    </row>
    <row r="524" spans="1:8" ht="24" customHeight="1">
      <c r="A524" s="4"/>
      <c r="D524" s="2"/>
      <c r="E524" s="55"/>
      <c r="F524" s="22"/>
      <c r="G524" s="22"/>
      <c r="H524" s="3"/>
    </row>
    <row r="525" spans="1:8" ht="24" customHeight="1">
      <c r="A525" s="4"/>
      <c r="D525" s="2"/>
      <c r="E525" s="55"/>
      <c r="F525" s="22"/>
      <c r="G525" s="22"/>
      <c r="H525" s="3"/>
    </row>
    <row r="526" spans="1:8" ht="24" customHeight="1">
      <c r="A526" s="4"/>
      <c r="D526" s="2"/>
      <c r="E526" s="55"/>
      <c r="F526" s="22"/>
      <c r="G526" s="22"/>
      <c r="H526" s="3"/>
    </row>
    <row r="527" spans="1:8" ht="24" customHeight="1">
      <c r="A527" s="4"/>
      <c r="D527" s="2"/>
      <c r="E527" s="55"/>
      <c r="F527" s="22"/>
      <c r="G527" s="22"/>
    </row>
    <row r="528" spans="1:8" ht="24" customHeight="1">
      <c r="A528" s="4"/>
      <c r="D528" s="2"/>
      <c r="E528" s="55"/>
      <c r="F528" s="22"/>
      <c r="G528" s="22"/>
    </row>
    <row r="529" spans="1:8" ht="24" customHeight="1">
      <c r="A529" s="4"/>
      <c r="E529" s="55"/>
      <c r="F529" s="22"/>
      <c r="G529" s="22"/>
    </row>
    <row r="530" spans="1:8" ht="24" customHeight="1">
      <c r="A530" s="4"/>
      <c r="E530" s="55"/>
      <c r="F530" s="22"/>
      <c r="G530" s="22"/>
      <c r="H530" s="3"/>
    </row>
    <row r="531" spans="1:8" ht="24" customHeight="1">
      <c r="A531" s="4"/>
      <c r="D531" s="2"/>
      <c r="E531" s="66"/>
      <c r="F531" s="22"/>
      <c r="G531" s="22"/>
      <c r="H531" s="3"/>
    </row>
    <row r="532" spans="1:8" ht="24" customHeight="1">
      <c r="A532" s="4"/>
      <c r="D532" s="2"/>
      <c r="E532" s="55"/>
      <c r="F532" s="22"/>
      <c r="G532" s="22"/>
      <c r="H532" s="3"/>
    </row>
    <row r="533" spans="1:8" ht="24" customHeight="1">
      <c r="A533" s="4"/>
      <c r="D533" s="2"/>
      <c r="E533" s="55"/>
      <c r="F533" s="22"/>
      <c r="G533" s="22"/>
      <c r="H533" s="3"/>
    </row>
    <row r="534" spans="1:8" ht="24" customHeight="1">
      <c r="A534" s="4"/>
      <c r="D534" s="2"/>
      <c r="E534" s="55"/>
      <c r="F534" s="22"/>
      <c r="G534" s="22"/>
      <c r="H534" s="3"/>
    </row>
    <row r="535" spans="1:8" ht="24" customHeight="1">
      <c r="A535" s="4"/>
      <c r="D535" s="2"/>
      <c r="E535" s="55"/>
      <c r="F535" s="22"/>
      <c r="G535" s="22"/>
      <c r="H535" s="3"/>
    </row>
    <row r="536" spans="1:8" ht="24" customHeight="1">
      <c r="A536" s="4"/>
      <c r="D536" s="2"/>
      <c r="E536" s="55"/>
      <c r="F536" s="22"/>
      <c r="G536" s="22"/>
      <c r="H536" s="3"/>
    </row>
    <row r="537" spans="1:8" ht="24" customHeight="1">
      <c r="A537" s="4"/>
      <c r="D537" s="2"/>
      <c r="E537" s="55"/>
      <c r="F537" s="22"/>
      <c r="G537" s="22"/>
      <c r="H537" s="3"/>
    </row>
    <row r="538" spans="1:8" ht="24" customHeight="1">
      <c r="A538" s="4"/>
      <c r="D538" s="2"/>
      <c r="E538" s="55"/>
      <c r="F538" s="22"/>
      <c r="G538" s="22"/>
      <c r="H538" s="3"/>
    </row>
    <row r="539" spans="1:8" ht="24" customHeight="1">
      <c r="A539" s="4"/>
      <c r="D539" s="2"/>
      <c r="E539" s="55"/>
      <c r="F539" s="22"/>
      <c r="G539" s="22"/>
      <c r="H539" s="3"/>
    </row>
    <row r="540" spans="1:8" ht="24" customHeight="1">
      <c r="B540" s="10"/>
      <c r="C540" s="8"/>
      <c r="D540" s="14"/>
      <c r="E540" s="56"/>
      <c r="F540" s="22"/>
      <c r="G540" s="22"/>
    </row>
    <row r="541" spans="1:8" ht="24" customHeight="1">
      <c r="A541" s="4"/>
      <c r="B541" s="10"/>
      <c r="C541" s="8"/>
      <c r="D541" s="14"/>
      <c r="E541" s="56"/>
      <c r="F541" s="22"/>
      <c r="G541" s="22"/>
    </row>
    <row r="542" spans="1:8" ht="24" customHeight="1">
      <c r="A542" s="4"/>
      <c r="B542" s="4" t="s">
        <v>9</v>
      </c>
      <c r="C542" s="15"/>
      <c r="D542" s="14"/>
      <c r="E542" s="56"/>
      <c r="F542" s="22"/>
      <c r="G542" s="22">
        <f>SUM(G515:G540)</f>
        <v>0</v>
      </c>
    </row>
    <row r="543" spans="1:8" ht="24" customHeight="1">
      <c r="A543" s="4">
        <v>-17</v>
      </c>
      <c r="B543" s="1" t="s">
        <v>166</v>
      </c>
      <c r="C543" s="13"/>
      <c r="D543" s="2"/>
      <c r="E543" s="66"/>
      <c r="F543" s="22"/>
      <c r="G543" s="22"/>
    </row>
    <row r="544" spans="1:8" ht="24" customHeight="1">
      <c r="A544" s="4"/>
      <c r="B544" s="11"/>
      <c r="D544" s="2"/>
      <c r="E544" s="66"/>
      <c r="F544" s="22"/>
      <c r="G544" s="22"/>
      <c r="H544" s="3"/>
    </row>
    <row r="545" spans="1:13" ht="24" customHeight="1">
      <c r="A545" s="61"/>
      <c r="B545" s="58" t="s">
        <v>400</v>
      </c>
      <c r="C545" s="58" t="s">
        <v>401</v>
      </c>
      <c r="D545" s="14" t="s">
        <v>40</v>
      </c>
      <c r="E545" s="8">
        <v>111</v>
      </c>
      <c r="F545" s="220"/>
      <c r="G545" s="22">
        <f t="shared" ref="G545" si="35">IF(D545="","",TRUNC(E545*F545))</f>
        <v>0</v>
      </c>
      <c r="H545" s="88"/>
      <c r="I545" s="89"/>
      <c r="J545" s="70"/>
      <c r="K545" s="70"/>
      <c r="L545" s="70"/>
      <c r="M545" s="70"/>
    </row>
    <row r="546" spans="1:13" ht="24" customHeight="1">
      <c r="A546" s="61"/>
      <c r="B546" s="58" t="s">
        <v>400</v>
      </c>
      <c r="C546" s="58" t="s">
        <v>493</v>
      </c>
      <c r="D546" s="2" t="s">
        <v>42</v>
      </c>
      <c r="E546" s="8">
        <v>8.6</v>
      </c>
      <c r="F546" s="220"/>
      <c r="G546" s="22">
        <f t="shared" ref="G546:G548" si="36">IF(D546="","",TRUNC(E546*F546))</f>
        <v>0</v>
      </c>
      <c r="H546" s="88"/>
      <c r="I546" s="89"/>
      <c r="J546" s="70"/>
      <c r="K546" s="70"/>
      <c r="L546" s="70"/>
      <c r="M546" s="70"/>
    </row>
    <row r="547" spans="1:13" ht="24" customHeight="1">
      <c r="A547" s="61"/>
      <c r="B547" s="58" t="s">
        <v>402</v>
      </c>
      <c r="C547" s="58" t="s">
        <v>401</v>
      </c>
      <c r="D547" s="14" t="s">
        <v>40</v>
      </c>
      <c r="E547" s="8">
        <v>165</v>
      </c>
      <c r="F547" s="220"/>
      <c r="G547" s="22">
        <f t="shared" si="36"/>
        <v>0</v>
      </c>
      <c r="H547" s="88"/>
      <c r="I547" s="89"/>
      <c r="J547" s="70"/>
      <c r="K547" s="70"/>
      <c r="L547" s="70"/>
      <c r="M547" s="70"/>
    </row>
    <row r="548" spans="1:13" ht="24" customHeight="1">
      <c r="A548" s="61"/>
      <c r="B548" s="58" t="s">
        <v>402</v>
      </c>
      <c r="C548" s="58" t="s">
        <v>493</v>
      </c>
      <c r="D548" s="2" t="s">
        <v>42</v>
      </c>
      <c r="E548" s="8">
        <v>17.600000000000001</v>
      </c>
      <c r="F548" s="220"/>
      <c r="G548" s="22">
        <f t="shared" si="36"/>
        <v>0</v>
      </c>
      <c r="H548" s="88"/>
      <c r="I548" s="89"/>
      <c r="J548" s="70"/>
      <c r="K548" s="70"/>
      <c r="L548" s="70"/>
      <c r="M548" s="70"/>
    </row>
    <row r="549" spans="1:13" ht="24" customHeight="1">
      <c r="A549" s="61"/>
      <c r="B549" s="58" t="s">
        <v>403</v>
      </c>
      <c r="C549" s="58"/>
      <c r="D549" s="14" t="s">
        <v>40</v>
      </c>
      <c r="E549" s="8">
        <v>279</v>
      </c>
      <c r="F549" s="220"/>
      <c r="G549" s="22">
        <f t="shared" ref="G549:G550" si="37">IF(D549="","",TRUNC(E549*F549))</f>
        <v>0</v>
      </c>
      <c r="H549" s="3"/>
      <c r="I549" s="70"/>
      <c r="J549" s="70"/>
      <c r="K549" s="70"/>
      <c r="L549" s="70"/>
      <c r="M549" s="70"/>
    </row>
    <row r="550" spans="1:13" ht="24" customHeight="1">
      <c r="A550" s="61"/>
      <c r="B550" s="58" t="s">
        <v>404</v>
      </c>
      <c r="C550" s="58" t="s">
        <v>405</v>
      </c>
      <c r="D550" s="14" t="s">
        <v>40</v>
      </c>
      <c r="E550" s="8">
        <v>58</v>
      </c>
      <c r="F550" s="220"/>
      <c r="G550" s="22">
        <f t="shared" si="37"/>
        <v>0</v>
      </c>
      <c r="H550" s="3"/>
      <c r="I550" s="70"/>
      <c r="J550" s="70"/>
      <c r="K550" s="70"/>
      <c r="L550" s="70"/>
      <c r="M550" s="70"/>
    </row>
    <row r="551" spans="1:13" ht="24" customHeight="1">
      <c r="A551" s="4"/>
      <c r="D551" s="2"/>
      <c r="E551" s="55"/>
      <c r="F551" s="22"/>
      <c r="G551" s="22"/>
      <c r="H551" s="3"/>
    </row>
    <row r="552" spans="1:13" ht="24" customHeight="1">
      <c r="A552" s="4"/>
      <c r="D552" s="2"/>
      <c r="E552" s="55"/>
      <c r="F552" s="22"/>
      <c r="G552" s="22"/>
      <c r="H552" s="3"/>
    </row>
    <row r="553" spans="1:13" ht="24" customHeight="1">
      <c r="A553" s="4"/>
      <c r="D553" s="2"/>
      <c r="E553" s="66"/>
      <c r="F553" s="22"/>
      <c r="G553" s="22"/>
      <c r="H553" s="3"/>
    </row>
    <row r="554" spans="1:13" ht="24" customHeight="1">
      <c r="A554" s="4"/>
      <c r="D554" s="2"/>
      <c r="E554" s="66"/>
      <c r="F554" s="22"/>
      <c r="G554" s="22"/>
      <c r="H554" s="3"/>
    </row>
    <row r="555" spans="1:13" ht="24" customHeight="1">
      <c r="A555" s="4"/>
      <c r="D555" s="2"/>
      <c r="E555" s="55"/>
      <c r="F555" s="22"/>
      <c r="G555" s="22"/>
      <c r="H555" s="3"/>
    </row>
    <row r="556" spans="1:13" ht="24" customHeight="1">
      <c r="A556" s="4"/>
      <c r="D556" s="2"/>
      <c r="E556" s="55"/>
      <c r="F556" s="22"/>
      <c r="G556" s="22"/>
      <c r="H556" s="3"/>
    </row>
    <row r="557" spans="1:13" ht="24" customHeight="1">
      <c r="A557" s="4"/>
      <c r="D557" s="2"/>
      <c r="E557" s="55"/>
      <c r="F557" s="22"/>
      <c r="G557" s="22"/>
    </row>
    <row r="558" spans="1:13" ht="24" customHeight="1">
      <c r="A558" s="4"/>
      <c r="D558" s="2"/>
      <c r="E558" s="55"/>
      <c r="F558" s="22"/>
      <c r="G558" s="22"/>
    </row>
    <row r="559" spans="1:13" ht="24" customHeight="1">
      <c r="A559" s="4"/>
      <c r="E559" s="55"/>
      <c r="F559" s="22"/>
      <c r="G559" s="22"/>
    </row>
    <row r="560" spans="1:13" ht="24" customHeight="1">
      <c r="A560" s="4"/>
      <c r="E560" s="55"/>
      <c r="F560" s="22"/>
      <c r="G560" s="22"/>
      <c r="H560" s="3"/>
    </row>
    <row r="561" spans="1:13" ht="24" customHeight="1">
      <c r="A561" s="4"/>
      <c r="D561" s="2"/>
      <c r="E561" s="66"/>
      <c r="F561" s="22"/>
      <c r="G561" s="22"/>
      <c r="H561" s="3"/>
    </row>
    <row r="562" spans="1:13" ht="24" customHeight="1">
      <c r="A562" s="4"/>
      <c r="D562" s="2"/>
      <c r="E562" s="55"/>
      <c r="F562" s="22"/>
      <c r="G562" s="22"/>
      <c r="H562" s="3"/>
    </row>
    <row r="563" spans="1:13" ht="24" customHeight="1">
      <c r="A563" s="4"/>
      <c r="D563" s="2"/>
      <c r="E563" s="55"/>
      <c r="F563" s="22"/>
      <c r="G563" s="22"/>
      <c r="H563" s="3"/>
    </row>
    <row r="564" spans="1:13" ht="24" customHeight="1">
      <c r="A564" s="4"/>
      <c r="D564" s="2"/>
      <c r="E564" s="55"/>
      <c r="F564" s="22"/>
      <c r="G564" s="22"/>
      <c r="H564" s="3"/>
    </row>
    <row r="565" spans="1:13" ht="24" customHeight="1">
      <c r="A565" s="4"/>
      <c r="D565" s="2"/>
      <c r="E565" s="55"/>
      <c r="F565" s="22"/>
      <c r="G565" s="22"/>
      <c r="H565" s="3"/>
    </row>
    <row r="566" spans="1:13" ht="24" customHeight="1">
      <c r="A566" s="4"/>
      <c r="D566" s="2"/>
      <c r="E566" s="55"/>
      <c r="F566" s="22"/>
      <c r="G566" s="22"/>
      <c r="H566" s="3"/>
    </row>
    <row r="567" spans="1:13" ht="24" customHeight="1">
      <c r="A567" s="4"/>
      <c r="D567" s="2"/>
      <c r="E567" s="55"/>
      <c r="F567" s="22"/>
      <c r="G567" s="22"/>
      <c r="H567" s="3"/>
    </row>
    <row r="568" spans="1:13" ht="24" customHeight="1">
      <c r="A568" s="4"/>
      <c r="D568" s="2"/>
      <c r="E568" s="55"/>
      <c r="F568" s="22"/>
      <c r="G568" s="22"/>
      <c r="H568" s="3"/>
    </row>
    <row r="569" spans="1:13" ht="24" customHeight="1">
      <c r="A569" s="4"/>
      <c r="D569" s="2"/>
      <c r="E569" s="55"/>
      <c r="F569" s="22"/>
      <c r="G569" s="22"/>
      <c r="H569" s="3"/>
    </row>
    <row r="570" spans="1:13" ht="24" customHeight="1">
      <c r="B570" s="10"/>
      <c r="C570" s="8"/>
      <c r="D570" s="14"/>
      <c r="E570" s="56"/>
      <c r="F570" s="22"/>
      <c r="G570" s="22"/>
    </row>
    <row r="571" spans="1:13" ht="24" customHeight="1">
      <c r="A571" s="4"/>
      <c r="B571" s="10"/>
      <c r="C571" s="8"/>
      <c r="D571" s="14"/>
      <c r="E571" s="56"/>
      <c r="F571" s="22"/>
      <c r="G571" s="22"/>
    </row>
    <row r="572" spans="1:13" ht="24" customHeight="1">
      <c r="A572" s="4"/>
      <c r="B572" s="4" t="s">
        <v>9</v>
      </c>
      <c r="C572" s="15"/>
      <c r="D572" s="14"/>
      <c r="E572" s="56"/>
      <c r="F572" s="22"/>
      <c r="G572" s="22">
        <f>SUM(G545:G570)</f>
        <v>0</v>
      </c>
    </row>
    <row r="573" spans="1:13" ht="24" customHeight="1">
      <c r="A573" s="4">
        <v>-18</v>
      </c>
      <c r="B573" s="1" t="s">
        <v>167</v>
      </c>
      <c r="C573" s="13"/>
      <c r="D573" s="2"/>
      <c r="E573" s="66"/>
      <c r="F573" s="22"/>
      <c r="G573" s="22"/>
    </row>
    <row r="574" spans="1:13" ht="24" customHeight="1">
      <c r="A574" s="4"/>
      <c r="B574" s="11"/>
      <c r="D574" s="2"/>
      <c r="E574" s="66"/>
      <c r="F574" s="22"/>
      <c r="G574" s="22"/>
      <c r="H574" s="3"/>
    </row>
    <row r="575" spans="1:13" ht="24" customHeight="1">
      <c r="A575" s="64"/>
      <c r="B575" s="8" t="s">
        <v>406</v>
      </c>
      <c r="C575" s="8" t="s">
        <v>407</v>
      </c>
      <c r="D575" s="14" t="s">
        <v>40</v>
      </c>
      <c r="E575" s="8">
        <v>122</v>
      </c>
      <c r="F575" s="220"/>
      <c r="G575" s="22">
        <f t="shared" ref="G575:G578" si="38">IF(D575="","",TRUNC(E575*F575))</f>
        <v>0</v>
      </c>
      <c r="H575" s="3"/>
      <c r="I575" s="70"/>
      <c r="J575" s="70"/>
      <c r="K575" s="70"/>
      <c r="L575" s="70"/>
      <c r="M575" s="70"/>
    </row>
    <row r="576" spans="1:13" ht="24" customHeight="1">
      <c r="A576" s="64"/>
      <c r="B576" s="8" t="s">
        <v>408</v>
      </c>
      <c r="C576" s="8" t="s">
        <v>409</v>
      </c>
      <c r="D576" s="14" t="s">
        <v>40</v>
      </c>
      <c r="E576" s="8">
        <v>60.8</v>
      </c>
      <c r="F576" s="220"/>
      <c r="G576" s="22">
        <f t="shared" si="38"/>
        <v>0</v>
      </c>
      <c r="H576" s="3"/>
      <c r="I576" s="70"/>
      <c r="J576" s="70"/>
      <c r="K576" s="70"/>
      <c r="L576" s="70"/>
      <c r="M576" s="70"/>
    </row>
    <row r="577" spans="1:13" ht="24" customHeight="1">
      <c r="A577" s="64"/>
      <c r="B577" s="8" t="s">
        <v>427</v>
      </c>
      <c r="C577" s="8" t="s">
        <v>428</v>
      </c>
      <c r="D577" s="14" t="s">
        <v>42</v>
      </c>
      <c r="E577" s="8">
        <v>122</v>
      </c>
      <c r="F577" s="220"/>
      <c r="G577" s="22">
        <f t="shared" si="38"/>
        <v>0</v>
      </c>
      <c r="H577" s="83"/>
      <c r="I577" s="70"/>
      <c r="J577" s="70"/>
      <c r="K577" s="70"/>
      <c r="L577" s="70"/>
      <c r="M577" s="70"/>
    </row>
    <row r="578" spans="1:13" ht="24" customHeight="1">
      <c r="A578" s="64"/>
      <c r="B578" s="8" t="s">
        <v>410</v>
      </c>
      <c r="C578" s="8" t="s">
        <v>429</v>
      </c>
      <c r="D578" s="14" t="s">
        <v>40</v>
      </c>
      <c r="E578" s="8">
        <v>322</v>
      </c>
      <c r="F578" s="220"/>
      <c r="G578" s="22">
        <f t="shared" si="38"/>
        <v>0</v>
      </c>
      <c r="H578" s="83"/>
      <c r="I578" s="70"/>
      <c r="J578" s="70"/>
      <c r="K578" s="70"/>
      <c r="L578" s="70"/>
      <c r="M578" s="70"/>
    </row>
    <row r="579" spans="1:13" ht="24" customHeight="1">
      <c r="A579" s="64"/>
      <c r="B579" s="8" t="s">
        <v>411</v>
      </c>
      <c r="C579" s="8" t="s">
        <v>412</v>
      </c>
      <c r="D579" s="14" t="s">
        <v>40</v>
      </c>
      <c r="E579" s="8">
        <v>99.3</v>
      </c>
      <c r="F579" s="220"/>
      <c r="G579" s="22">
        <f t="shared" ref="G579:G581" si="39">IF(D579="","",TRUNC(E579*F579))</f>
        <v>0</v>
      </c>
      <c r="H579" s="3"/>
      <c r="I579" s="70"/>
      <c r="J579" s="70"/>
      <c r="K579" s="70"/>
      <c r="L579" s="70"/>
      <c r="M579" s="70"/>
    </row>
    <row r="580" spans="1:13" ht="24" customHeight="1">
      <c r="A580" s="64"/>
      <c r="B580" s="8" t="s">
        <v>413</v>
      </c>
      <c r="C580" s="8" t="s">
        <v>391</v>
      </c>
      <c r="D580" s="14" t="s">
        <v>40</v>
      </c>
      <c r="E580" s="8">
        <v>5.0999999999999996</v>
      </c>
      <c r="F580" s="220"/>
      <c r="G580" s="22">
        <f t="shared" si="39"/>
        <v>0</v>
      </c>
      <c r="H580" s="3"/>
      <c r="I580" s="70"/>
      <c r="J580" s="70"/>
      <c r="K580" s="70"/>
      <c r="L580" s="70"/>
      <c r="M580" s="70"/>
    </row>
    <row r="581" spans="1:13" ht="24" customHeight="1">
      <c r="A581" s="64"/>
      <c r="B581" s="8" t="s">
        <v>414</v>
      </c>
      <c r="C581" s="8" t="s">
        <v>415</v>
      </c>
      <c r="D581" s="14" t="s">
        <v>40</v>
      </c>
      <c r="E581" s="8">
        <v>75.900000000000006</v>
      </c>
      <c r="F581" s="220"/>
      <c r="G581" s="22">
        <f t="shared" si="39"/>
        <v>0</v>
      </c>
      <c r="H581" s="83"/>
      <c r="I581" s="70"/>
      <c r="J581" s="70"/>
      <c r="K581" s="70"/>
      <c r="L581" s="70"/>
      <c r="M581" s="70"/>
    </row>
    <row r="582" spans="1:13" ht="24" customHeight="1">
      <c r="A582" s="64"/>
      <c r="B582" s="8" t="s">
        <v>416</v>
      </c>
      <c r="C582" s="8"/>
      <c r="D582" s="14" t="s">
        <v>40</v>
      </c>
      <c r="E582" s="8">
        <v>248</v>
      </c>
      <c r="F582" s="220"/>
      <c r="G582" s="22">
        <f t="shared" ref="G582:G583" si="40">IF(D582="","",TRUNC(E582*F582))</f>
        <v>0</v>
      </c>
      <c r="H582" s="3"/>
      <c r="I582" s="70"/>
      <c r="J582" s="70"/>
      <c r="K582" s="70"/>
      <c r="L582" s="70"/>
      <c r="M582" s="70"/>
    </row>
    <row r="583" spans="1:13" ht="24" customHeight="1">
      <c r="A583" s="64"/>
      <c r="B583" s="8" t="s">
        <v>417</v>
      </c>
      <c r="C583" s="8"/>
      <c r="D583" s="14" t="s">
        <v>40</v>
      </c>
      <c r="E583" s="8">
        <v>39.200000000000003</v>
      </c>
      <c r="F583" s="220"/>
      <c r="G583" s="22">
        <f t="shared" si="40"/>
        <v>0</v>
      </c>
      <c r="H583" s="83"/>
      <c r="I583" s="70"/>
      <c r="J583" s="70"/>
      <c r="K583" s="70"/>
      <c r="L583" s="70"/>
      <c r="M583" s="70"/>
    </row>
    <row r="584" spans="1:13" ht="24" customHeight="1">
      <c r="A584" s="64"/>
      <c r="B584" s="8" t="s">
        <v>418</v>
      </c>
      <c r="C584" s="8" t="s">
        <v>430</v>
      </c>
      <c r="D584" s="14" t="s">
        <v>40</v>
      </c>
      <c r="E584" s="8">
        <v>33.5</v>
      </c>
      <c r="F584" s="220"/>
      <c r="G584" s="22">
        <f t="shared" ref="G584:G588" si="41">IF(D584="","",TRUNC(E584*F584))</f>
        <v>0</v>
      </c>
      <c r="H584" s="3"/>
      <c r="I584" s="70"/>
      <c r="J584" s="70"/>
      <c r="K584" s="70"/>
      <c r="L584" s="70"/>
      <c r="M584" s="70"/>
    </row>
    <row r="585" spans="1:13" ht="24" customHeight="1">
      <c r="A585" s="64"/>
      <c r="B585" s="8" t="s">
        <v>418</v>
      </c>
      <c r="C585" s="8" t="s">
        <v>431</v>
      </c>
      <c r="D585" s="14" t="s">
        <v>40</v>
      </c>
      <c r="E585" s="8">
        <v>198</v>
      </c>
      <c r="F585" s="220"/>
      <c r="G585" s="22">
        <f t="shared" si="41"/>
        <v>0</v>
      </c>
      <c r="H585" s="3"/>
      <c r="I585" s="70"/>
      <c r="J585" s="70"/>
      <c r="K585" s="70"/>
      <c r="L585" s="70"/>
      <c r="M585" s="70"/>
    </row>
    <row r="586" spans="1:13" ht="24" customHeight="1">
      <c r="A586" s="64"/>
      <c r="B586" s="8" t="s">
        <v>419</v>
      </c>
      <c r="C586" s="8"/>
      <c r="D586" s="14" t="s">
        <v>42</v>
      </c>
      <c r="E586" s="8">
        <v>45</v>
      </c>
      <c r="F586" s="220"/>
      <c r="G586" s="22">
        <f t="shared" si="41"/>
        <v>0</v>
      </c>
      <c r="H586" s="3"/>
      <c r="I586" s="70"/>
      <c r="J586" s="70"/>
      <c r="K586" s="70"/>
      <c r="L586" s="70"/>
      <c r="M586" s="70"/>
    </row>
    <row r="587" spans="1:13" ht="24" customHeight="1">
      <c r="A587" s="64"/>
      <c r="B587" s="8" t="s">
        <v>420</v>
      </c>
      <c r="C587" s="8" t="s">
        <v>421</v>
      </c>
      <c r="D587" s="14" t="s">
        <v>40</v>
      </c>
      <c r="E587" s="8">
        <v>112</v>
      </c>
      <c r="F587" s="220"/>
      <c r="G587" s="22">
        <f t="shared" si="41"/>
        <v>0</v>
      </c>
      <c r="H587" s="83"/>
      <c r="I587" s="70"/>
      <c r="J587" s="70"/>
      <c r="K587" s="70"/>
      <c r="L587" s="70"/>
      <c r="M587" s="70"/>
    </row>
    <row r="588" spans="1:13" ht="24" customHeight="1">
      <c r="A588" s="64"/>
      <c r="B588" s="8" t="s">
        <v>422</v>
      </c>
      <c r="C588" s="8" t="s">
        <v>432</v>
      </c>
      <c r="D588" s="14" t="s">
        <v>40</v>
      </c>
      <c r="E588" s="8">
        <v>84.8</v>
      </c>
      <c r="F588" s="220"/>
      <c r="G588" s="22">
        <f t="shared" si="41"/>
        <v>0</v>
      </c>
      <c r="H588" s="83"/>
      <c r="I588" s="70"/>
      <c r="J588" s="70"/>
      <c r="K588" s="70"/>
      <c r="L588" s="70"/>
      <c r="M588" s="70"/>
    </row>
    <row r="589" spans="1:13" ht="24" customHeight="1">
      <c r="A589" s="64"/>
      <c r="B589" s="8" t="s">
        <v>422</v>
      </c>
      <c r="C589" s="8" t="s">
        <v>433</v>
      </c>
      <c r="D589" s="14" t="s">
        <v>40</v>
      </c>
      <c r="E589" s="8">
        <v>22.7</v>
      </c>
      <c r="F589" s="220"/>
      <c r="G589" s="22">
        <f t="shared" ref="G589:G590" si="42">IF(D589="","",TRUNC(E589*F589))</f>
        <v>0</v>
      </c>
      <c r="H589" s="3"/>
      <c r="I589" s="70"/>
      <c r="J589" s="70"/>
      <c r="K589" s="70"/>
      <c r="L589" s="70"/>
      <c r="M589" s="70"/>
    </row>
    <row r="590" spans="1:13" ht="24" customHeight="1">
      <c r="A590" s="64"/>
      <c r="B590" s="8" t="s">
        <v>510</v>
      </c>
      <c r="C590" s="8" t="s">
        <v>423</v>
      </c>
      <c r="D590" s="14" t="s">
        <v>40</v>
      </c>
      <c r="E590" s="8">
        <v>52.8</v>
      </c>
      <c r="F590" s="220"/>
      <c r="G590" s="22">
        <f t="shared" si="42"/>
        <v>0</v>
      </c>
      <c r="H590" s="83"/>
      <c r="I590" s="70"/>
      <c r="J590" s="70"/>
      <c r="K590" s="70"/>
      <c r="L590" s="70"/>
      <c r="M590" s="70"/>
    </row>
    <row r="591" spans="1:13" ht="24" customHeight="1">
      <c r="A591" s="64"/>
      <c r="B591" s="8" t="s">
        <v>424</v>
      </c>
      <c r="C591" s="8" t="s">
        <v>434</v>
      </c>
      <c r="D591" s="14" t="s">
        <v>40</v>
      </c>
      <c r="E591" s="8">
        <v>273</v>
      </c>
      <c r="F591" s="220"/>
      <c r="G591" s="22">
        <f t="shared" ref="G591:G592" si="43">IF(D591="","",TRUNC(E591*F591))</f>
        <v>0</v>
      </c>
      <c r="H591" s="3"/>
      <c r="I591" s="70"/>
      <c r="J591" s="70"/>
      <c r="K591" s="70"/>
      <c r="L591" s="70"/>
      <c r="M591" s="70"/>
    </row>
    <row r="592" spans="1:13" ht="24" customHeight="1">
      <c r="A592" s="64"/>
      <c r="B592" s="8" t="s">
        <v>425</v>
      </c>
      <c r="C592" s="8" t="s">
        <v>426</v>
      </c>
      <c r="D592" s="14" t="s">
        <v>42</v>
      </c>
      <c r="E592" s="8">
        <v>240</v>
      </c>
      <c r="F592" s="220"/>
      <c r="G592" s="22">
        <f t="shared" si="43"/>
        <v>0</v>
      </c>
      <c r="H592" s="83"/>
      <c r="I592" s="70"/>
      <c r="J592" s="70"/>
      <c r="K592" s="70"/>
      <c r="L592" s="70"/>
      <c r="M592" s="70"/>
    </row>
    <row r="593" spans="1:13" ht="24" customHeight="1">
      <c r="A593" s="61"/>
      <c r="B593" s="65"/>
      <c r="C593" s="8"/>
      <c r="D593" s="14"/>
      <c r="E593" s="8"/>
      <c r="F593" s="13"/>
      <c r="G593" s="13"/>
      <c r="H593" s="70"/>
      <c r="I593" s="70"/>
      <c r="J593" s="70"/>
      <c r="K593" s="70"/>
      <c r="L593" s="70"/>
      <c r="M593" s="70"/>
    </row>
    <row r="594" spans="1:13" ht="24" customHeight="1">
      <c r="A594" s="61"/>
      <c r="B594" s="65"/>
      <c r="C594" s="8"/>
      <c r="D594" s="14"/>
      <c r="E594" s="8"/>
      <c r="F594" s="13"/>
      <c r="G594" s="13"/>
      <c r="H594" s="70"/>
      <c r="I594" s="70"/>
      <c r="J594" s="70"/>
      <c r="K594" s="70"/>
      <c r="L594" s="70"/>
      <c r="M594" s="70"/>
    </row>
    <row r="595" spans="1:13" ht="24" customHeight="1">
      <c r="A595" s="61"/>
      <c r="B595" s="65"/>
      <c r="C595" s="8"/>
      <c r="D595" s="14"/>
      <c r="E595" s="8"/>
      <c r="F595" s="13"/>
      <c r="G595" s="13"/>
      <c r="H595" s="70"/>
      <c r="I595" s="70"/>
      <c r="J595" s="70"/>
      <c r="K595" s="70"/>
      <c r="L595" s="70"/>
      <c r="M595" s="70"/>
    </row>
    <row r="596" spans="1:13" ht="24" customHeight="1">
      <c r="A596" s="4"/>
      <c r="D596" s="2"/>
      <c r="E596" s="55"/>
      <c r="F596" s="22"/>
      <c r="G596" s="22"/>
      <c r="H596" s="3"/>
    </row>
    <row r="597" spans="1:13" ht="24" customHeight="1">
      <c r="A597" s="4"/>
      <c r="D597" s="2"/>
      <c r="E597" s="55"/>
      <c r="F597" s="22"/>
      <c r="G597" s="22"/>
      <c r="H597" s="3"/>
    </row>
    <row r="598" spans="1:13" ht="24" customHeight="1">
      <c r="A598" s="4"/>
      <c r="D598" s="2"/>
      <c r="E598" s="55"/>
      <c r="F598" s="22"/>
      <c r="G598" s="22"/>
      <c r="H598" s="3"/>
    </row>
    <row r="599" spans="1:13" ht="24" customHeight="1">
      <c r="A599" s="4"/>
      <c r="D599" s="2"/>
      <c r="E599" s="55"/>
      <c r="F599" s="22"/>
      <c r="G599" s="22"/>
      <c r="H599" s="3"/>
    </row>
    <row r="600" spans="1:13" ht="24" customHeight="1">
      <c r="B600" s="10"/>
      <c r="C600" s="8"/>
      <c r="D600" s="14"/>
      <c r="E600" s="56"/>
      <c r="F600" s="22"/>
      <c r="G600" s="22"/>
    </row>
    <row r="601" spans="1:13" ht="24" customHeight="1">
      <c r="A601" s="4"/>
      <c r="B601" s="10"/>
      <c r="C601" s="8"/>
      <c r="D601" s="14"/>
      <c r="E601" s="56"/>
      <c r="F601" s="22"/>
      <c r="G601" s="22"/>
    </row>
    <row r="602" spans="1:13" ht="24" customHeight="1">
      <c r="A602" s="4"/>
      <c r="B602" s="4" t="s">
        <v>9</v>
      </c>
      <c r="C602" s="15"/>
      <c r="D602" s="14"/>
      <c r="E602" s="56"/>
      <c r="F602" s="22"/>
      <c r="G602" s="22">
        <f>SUM(G575:G600)</f>
        <v>0</v>
      </c>
    </row>
    <row r="603" spans="1:13" ht="24" customHeight="1">
      <c r="A603" s="4">
        <v>-19</v>
      </c>
      <c r="B603" s="1" t="s">
        <v>168</v>
      </c>
      <c r="C603" s="13"/>
      <c r="D603" s="2"/>
      <c r="E603" s="66"/>
      <c r="F603" s="22"/>
      <c r="G603" s="22"/>
    </row>
    <row r="604" spans="1:13" ht="24" customHeight="1">
      <c r="A604" s="4"/>
      <c r="B604" s="11"/>
      <c r="D604" s="2"/>
      <c r="E604" s="66"/>
      <c r="F604" s="22"/>
      <c r="G604" s="22"/>
      <c r="H604" s="3"/>
    </row>
    <row r="605" spans="1:13" ht="24" customHeight="1">
      <c r="A605" s="61"/>
      <c r="B605" s="8" t="s">
        <v>249</v>
      </c>
      <c r="C605" s="8"/>
      <c r="D605" s="14"/>
      <c r="E605" s="8"/>
      <c r="F605" s="13"/>
      <c r="G605" s="13"/>
      <c r="H605" s="70"/>
      <c r="I605" s="70"/>
      <c r="J605" s="70"/>
      <c r="K605" s="70"/>
      <c r="L605" s="70"/>
      <c r="M605" s="70"/>
    </row>
    <row r="606" spans="1:13" ht="24" customHeight="1">
      <c r="A606" s="61"/>
      <c r="B606" s="58" t="s">
        <v>435</v>
      </c>
      <c r="C606" s="58" t="s">
        <v>444</v>
      </c>
      <c r="D606" s="14" t="s">
        <v>445</v>
      </c>
      <c r="E606" s="8">
        <v>16</v>
      </c>
      <c r="F606" s="220"/>
      <c r="G606" s="22">
        <f t="shared" ref="G606" si="44">IF(D606="","",TRUNC(E606*F606))</f>
        <v>0</v>
      </c>
      <c r="H606" s="83"/>
      <c r="I606" s="70"/>
      <c r="J606" s="70"/>
      <c r="K606" s="70"/>
      <c r="L606" s="70"/>
      <c r="M606" s="70"/>
    </row>
    <row r="607" spans="1:13" ht="24" customHeight="1">
      <c r="A607" s="61"/>
      <c r="B607" s="58" t="s">
        <v>436</v>
      </c>
      <c r="C607" s="58" t="s">
        <v>446</v>
      </c>
      <c r="D607" s="14" t="s">
        <v>42</v>
      </c>
      <c r="E607" s="8">
        <v>8.1</v>
      </c>
      <c r="F607" s="220"/>
      <c r="G607" s="22">
        <f t="shared" ref="G607:G609" si="45">IF(D607="","",TRUNC(E607*F607))</f>
        <v>0</v>
      </c>
      <c r="H607" s="83"/>
      <c r="I607" s="90"/>
      <c r="J607" s="70"/>
      <c r="K607" s="70"/>
      <c r="L607" s="70"/>
      <c r="M607" s="70"/>
    </row>
    <row r="608" spans="1:13" ht="24" customHeight="1">
      <c r="A608" s="61"/>
      <c r="B608" s="58" t="s">
        <v>437</v>
      </c>
      <c r="C608" s="58"/>
      <c r="D608" s="14" t="s">
        <v>233</v>
      </c>
      <c r="E608" s="8">
        <v>5</v>
      </c>
      <c r="F608" s="220"/>
      <c r="G608" s="22">
        <f t="shared" si="45"/>
        <v>0</v>
      </c>
      <c r="H608" s="83"/>
      <c r="I608" s="70"/>
      <c r="J608" s="70"/>
      <c r="K608" s="70"/>
      <c r="L608" s="70"/>
      <c r="M608" s="70"/>
    </row>
    <row r="609" spans="1:13" ht="24" customHeight="1">
      <c r="A609" s="4"/>
      <c r="B609" s="70" t="s">
        <v>520</v>
      </c>
      <c r="C609" s="70"/>
      <c r="D609" s="2" t="s">
        <v>15</v>
      </c>
      <c r="E609" s="66">
        <v>1</v>
      </c>
      <c r="F609" s="220"/>
      <c r="G609" s="22">
        <f t="shared" si="45"/>
        <v>0</v>
      </c>
      <c r="H609" s="3"/>
    </row>
    <row r="610" spans="1:13" ht="24" customHeight="1">
      <c r="A610" s="61"/>
      <c r="B610" s="70" t="s">
        <v>353</v>
      </c>
      <c r="C610" s="70"/>
      <c r="D610" s="14"/>
      <c r="E610" s="70"/>
      <c r="F610" s="13"/>
      <c r="G610" s="13"/>
      <c r="H610" s="82"/>
      <c r="I610" s="70"/>
      <c r="J610" s="70"/>
      <c r="K610" s="70"/>
      <c r="L610" s="70"/>
      <c r="M610" s="70"/>
    </row>
    <row r="611" spans="1:13" ht="24" customHeight="1">
      <c r="A611" s="61"/>
      <c r="B611" s="59" t="s">
        <v>438</v>
      </c>
      <c r="C611" s="59" t="s">
        <v>439</v>
      </c>
      <c r="D611" s="14" t="s">
        <v>233</v>
      </c>
      <c r="E611" s="8">
        <v>1</v>
      </c>
      <c r="F611" s="220"/>
      <c r="G611" s="22">
        <f t="shared" ref="G611:G621" si="46">IF(D611="","",TRUNC(E611*F611))</f>
        <v>0</v>
      </c>
      <c r="H611" s="3"/>
      <c r="I611" s="70"/>
      <c r="J611" s="70"/>
      <c r="K611" s="70"/>
      <c r="L611" s="70"/>
      <c r="M611" s="70"/>
    </row>
    <row r="612" spans="1:13" ht="24" customHeight="1">
      <c r="A612" s="61"/>
      <c r="B612" s="8" t="s">
        <v>440</v>
      </c>
      <c r="C612" s="59" t="s">
        <v>447</v>
      </c>
      <c r="D612" s="14" t="s">
        <v>233</v>
      </c>
      <c r="E612" s="8">
        <v>1</v>
      </c>
      <c r="F612" s="220"/>
      <c r="G612" s="22">
        <f t="shared" si="46"/>
        <v>0</v>
      </c>
      <c r="H612" s="3"/>
      <c r="I612" s="70"/>
      <c r="J612" s="70"/>
      <c r="K612" s="70"/>
      <c r="L612" s="70"/>
      <c r="M612" s="70"/>
    </row>
    <row r="613" spans="1:13" ht="24" customHeight="1">
      <c r="A613" s="61"/>
      <c r="B613" s="8" t="s">
        <v>441</v>
      </c>
      <c r="C613" s="59" t="s">
        <v>494</v>
      </c>
      <c r="D613" s="14" t="s">
        <v>233</v>
      </c>
      <c r="E613" s="8">
        <v>1</v>
      </c>
      <c r="F613" s="220"/>
      <c r="G613" s="22">
        <f t="shared" si="46"/>
        <v>0</v>
      </c>
      <c r="H613" s="3"/>
      <c r="I613" s="70"/>
      <c r="J613" s="70"/>
      <c r="K613" s="70"/>
      <c r="L613" s="70"/>
      <c r="M613" s="70"/>
    </row>
    <row r="614" spans="1:13" ht="24" customHeight="1">
      <c r="A614" s="61"/>
      <c r="B614" s="8" t="s">
        <v>442</v>
      </c>
      <c r="C614" s="59" t="s">
        <v>448</v>
      </c>
      <c r="D614" s="14" t="s">
        <v>233</v>
      </c>
      <c r="E614" s="8">
        <v>1</v>
      </c>
      <c r="F614" s="220"/>
      <c r="G614" s="22">
        <f t="shared" si="46"/>
        <v>0</v>
      </c>
      <c r="H614" s="3"/>
      <c r="I614" s="70"/>
      <c r="J614" s="70"/>
      <c r="K614" s="70"/>
      <c r="L614" s="70"/>
      <c r="M614" s="70"/>
    </row>
    <row r="615" spans="1:13" ht="24" customHeight="1">
      <c r="A615" s="61"/>
      <c r="B615" s="8" t="s">
        <v>443</v>
      </c>
      <c r="C615" s="59" t="s">
        <v>495</v>
      </c>
      <c r="D615" s="14" t="s">
        <v>233</v>
      </c>
      <c r="E615" s="8">
        <v>1</v>
      </c>
      <c r="F615" s="220"/>
      <c r="G615" s="22">
        <f t="shared" si="46"/>
        <v>0</v>
      </c>
      <c r="H615" s="3"/>
      <c r="I615" s="70"/>
      <c r="J615" s="70"/>
      <c r="K615" s="70"/>
      <c r="L615" s="70"/>
      <c r="M615" s="70"/>
    </row>
    <row r="616" spans="1:13" ht="24" customHeight="1">
      <c r="A616" s="61"/>
      <c r="B616" s="8" t="s">
        <v>449</v>
      </c>
      <c r="C616" s="8" t="s">
        <v>474</v>
      </c>
      <c r="D616" s="14" t="s">
        <v>233</v>
      </c>
      <c r="E616" s="8">
        <v>1</v>
      </c>
      <c r="F616" s="220"/>
      <c r="G616" s="22">
        <f t="shared" si="46"/>
        <v>0</v>
      </c>
      <c r="H616" s="83"/>
      <c r="I616" s="90"/>
      <c r="J616" s="70"/>
      <c r="K616" s="70"/>
      <c r="L616" s="70"/>
      <c r="M616" s="70"/>
    </row>
    <row r="617" spans="1:13" ht="24" customHeight="1">
      <c r="A617" s="61"/>
      <c r="B617" s="8" t="s">
        <v>449</v>
      </c>
      <c r="C617" s="8" t="s">
        <v>475</v>
      </c>
      <c r="D617" s="14" t="s">
        <v>233</v>
      </c>
      <c r="E617" s="8">
        <v>1</v>
      </c>
      <c r="F617" s="220"/>
      <c r="G617" s="22">
        <f t="shared" si="46"/>
        <v>0</v>
      </c>
      <c r="H617" s="83"/>
      <c r="I617" s="90"/>
      <c r="J617" s="70"/>
      <c r="K617" s="70"/>
      <c r="L617" s="70"/>
      <c r="M617" s="70"/>
    </row>
    <row r="618" spans="1:13" ht="24" customHeight="1">
      <c r="A618" s="61"/>
      <c r="B618" s="8" t="s">
        <v>449</v>
      </c>
      <c r="C618" s="8" t="s">
        <v>476</v>
      </c>
      <c r="D618" s="14" t="s">
        <v>233</v>
      </c>
      <c r="E618" s="8">
        <v>2</v>
      </c>
      <c r="F618" s="220"/>
      <c r="G618" s="22">
        <f t="shared" si="46"/>
        <v>0</v>
      </c>
      <c r="H618" s="83"/>
      <c r="I618" s="90"/>
      <c r="J618" s="70"/>
      <c r="K618" s="70"/>
      <c r="L618" s="70"/>
      <c r="M618" s="70"/>
    </row>
    <row r="619" spans="1:13" ht="24" customHeight="1">
      <c r="A619" s="61"/>
      <c r="B619" s="8" t="s">
        <v>449</v>
      </c>
      <c r="C619" s="8" t="s">
        <v>477</v>
      </c>
      <c r="D619" s="14" t="s">
        <v>233</v>
      </c>
      <c r="E619" s="8">
        <v>1</v>
      </c>
      <c r="F619" s="220"/>
      <c r="G619" s="22">
        <f t="shared" si="46"/>
        <v>0</v>
      </c>
      <c r="H619" s="83"/>
      <c r="I619" s="90"/>
      <c r="J619" s="70"/>
      <c r="K619" s="70"/>
      <c r="L619" s="70"/>
      <c r="M619" s="70"/>
    </row>
    <row r="620" spans="1:13" ht="24" customHeight="1">
      <c r="A620" s="61"/>
      <c r="B620" s="8" t="s">
        <v>449</v>
      </c>
      <c r="C620" s="8" t="s">
        <v>478</v>
      </c>
      <c r="D620" s="14" t="s">
        <v>233</v>
      </c>
      <c r="E620" s="8">
        <v>2</v>
      </c>
      <c r="F620" s="220"/>
      <c r="G620" s="22">
        <f t="shared" si="46"/>
        <v>0</v>
      </c>
      <c r="H620" s="83"/>
      <c r="I620" s="90"/>
      <c r="J620" s="70"/>
      <c r="K620" s="70"/>
      <c r="L620" s="70"/>
      <c r="M620" s="70"/>
    </row>
    <row r="621" spans="1:13" ht="24" customHeight="1">
      <c r="A621" s="61"/>
      <c r="B621" s="8" t="s">
        <v>449</v>
      </c>
      <c r="C621" s="8" t="s">
        <v>479</v>
      </c>
      <c r="D621" s="14" t="s">
        <v>233</v>
      </c>
      <c r="E621" s="8">
        <v>1</v>
      </c>
      <c r="F621" s="220"/>
      <c r="G621" s="22">
        <f t="shared" si="46"/>
        <v>0</v>
      </c>
      <c r="H621" s="83"/>
      <c r="I621" s="90"/>
      <c r="J621" s="70"/>
      <c r="K621" s="70"/>
      <c r="L621" s="70"/>
      <c r="M621" s="70"/>
    </row>
    <row r="622" spans="1:13" ht="24" customHeight="1">
      <c r="A622" s="61"/>
      <c r="B622" s="8" t="s">
        <v>449</v>
      </c>
      <c r="C622" s="8" t="s">
        <v>480</v>
      </c>
      <c r="D622" s="14" t="s">
        <v>233</v>
      </c>
      <c r="E622" s="8">
        <v>1</v>
      </c>
      <c r="F622" s="220"/>
      <c r="G622" s="22">
        <f t="shared" ref="G622:G624" si="47">IF(D622="","",TRUNC(E622*F622))</f>
        <v>0</v>
      </c>
      <c r="H622" s="3"/>
      <c r="I622" s="70"/>
      <c r="J622" s="70"/>
      <c r="K622" s="70"/>
      <c r="L622" s="70"/>
      <c r="M622" s="70"/>
    </row>
    <row r="623" spans="1:13" ht="24" customHeight="1">
      <c r="A623" s="61"/>
      <c r="B623" s="59" t="s">
        <v>481</v>
      </c>
      <c r="C623" s="59" t="s">
        <v>450</v>
      </c>
      <c r="D623" s="14" t="s">
        <v>233</v>
      </c>
      <c r="E623" s="8">
        <v>3</v>
      </c>
      <c r="F623" s="220"/>
      <c r="G623" s="22">
        <f t="shared" si="47"/>
        <v>0</v>
      </c>
      <c r="H623" s="83"/>
      <c r="I623" s="90"/>
      <c r="J623" s="70"/>
      <c r="K623" s="70"/>
      <c r="L623" s="70"/>
      <c r="M623" s="70"/>
    </row>
    <row r="624" spans="1:13" ht="24" customHeight="1">
      <c r="A624" s="61"/>
      <c r="B624" s="59" t="s">
        <v>482</v>
      </c>
      <c r="C624" s="59" t="s">
        <v>451</v>
      </c>
      <c r="D624" s="14" t="s">
        <v>233</v>
      </c>
      <c r="E624" s="8">
        <v>2</v>
      </c>
      <c r="F624" s="220"/>
      <c r="G624" s="22">
        <f t="shared" si="47"/>
        <v>0</v>
      </c>
      <c r="H624" s="83"/>
      <c r="I624" s="90"/>
      <c r="J624" s="70"/>
      <c r="K624" s="70"/>
      <c r="L624" s="70"/>
      <c r="M624" s="70"/>
    </row>
    <row r="625" spans="1:13" ht="24" customHeight="1">
      <c r="A625" s="61"/>
      <c r="B625" s="59" t="s">
        <v>483</v>
      </c>
      <c r="C625" s="59"/>
      <c r="D625" s="14" t="s">
        <v>233</v>
      </c>
      <c r="E625" s="8">
        <v>1</v>
      </c>
      <c r="F625" s="220"/>
      <c r="G625" s="22">
        <f t="shared" ref="G625:G631" si="48">IF(D625="","",TRUNC(E625*F625))</f>
        <v>0</v>
      </c>
      <c r="H625" s="3"/>
      <c r="I625" s="70"/>
      <c r="J625" s="70"/>
      <c r="K625" s="70"/>
      <c r="L625" s="70"/>
      <c r="M625" s="70"/>
    </row>
    <row r="626" spans="1:13" ht="24" customHeight="1">
      <c r="A626" s="61"/>
      <c r="B626" s="70" t="s">
        <v>484</v>
      </c>
      <c r="C626" s="70" t="s">
        <v>485</v>
      </c>
      <c r="D626" s="14" t="s">
        <v>233</v>
      </c>
      <c r="E626" s="8">
        <v>1</v>
      </c>
      <c r="F626" s="220"/>
      <c r="G626" s="22">
        <f t="shared" si="48"/>
        <v>0</v>
      </c>
      <c r="H626" s="3"/>
      <c r="I626" s="70"/>
      <c r="J626" s="70"/>
      <c r="K626" s="70"/>
      <c r="L626" s="70"/>
      <c r="M626" s="70"/>
    </row>
    <row r="627" spans="1:13" ht="24" customHeight="1">
      <c r="A627" s="61"/>
      <c r="B627" s="70" t="s">
        <v>486</v>
      </c>
      <c r="C627" s="70" t="s">
        <v>485</v>
      </c>
      <c r="D627" s="14" t="s">
        <v>233</v>
      </c>
      <c r="E627" s="8">
        <v>2</v>
      </c>
      <c r="F627" s="220"/>
      <c r="G627" s="22">
        <f t="shared" si="48"/>
        <v>0</v>
      </c>
      <c r="H627" s="3"/>
      <c r="I627" s="70"/>
      <c r="J627" s="70"/>
      <c r="K627" s="70"/>
      <c r="L627" s="70"/>
      <c r="M627" s="70"/>
    </row>
    <row r="628" spans="1:13" ht="24" customHeight="1">
      <c r="A628" s="61"/>
      <c r="B628" s="59" t="s">
        <v>487</v>
      </c>
      <c r="C628" s="59" t="s">
        <v>452</v>
      </c>
      <c r="D628" s="14" t="s">
        <v>233</v>
      </c>
      <c r="E628" s="8">
        <v>1</v>
      </c>
      <c r="F628" s="220"/>
      <c r="G628" s="22">
        <f t="shared" si="48"/>
        <v>0</v>
      </c>
      <c r="H628" s="3"/>
      <c r="I628" s="70"/>
      <c r="J628" s="70"/>
      <c r="K628" s="70"/>
      <c r="L628" s="70"/>
      <c r="M628" s="70"/>
    </row>
    <row r="629" spans="1:13" ht="24" customHeight="1">
      <c r="A629" s="61"/>
      <c r="B629" s="59" t="s">
        <v>488</v>
      </c>
      <c r="C629" s="59" t="s">
        <v>453</v>
      </c>
      <c r="D629" s="14" t="s">
        <v>233</v>
      </c>
      <c r="E629" s="8">
        <v>1</v>
      </c>
      <c r="F629" s="220"/>
      <c r="G629" s="22">
        <f t="shared" si="48"/>
        <v>0</v>
      </c>
      <c r="H629" s="83"/>
      <c r="I629" s="90"/>
      <c r="J629" s="70"/>
      <c r="K629" s="70"/>
      <c r="L629" s="70"/>
      <c r="M629" s="70"/>
    </row>
    <row r="630" spans="1:13" ht="24" customHeight="1">
      <c r="A630" s="61"/>
      <c r="B630" s="59" t="s">
        <v>489</v>
      </c>
      <c r="C630" s="59" t="s">
        <v>490</v>
      </c>
      <c r="D630" s="14" t="s">
        <v>233</v>
      </c>
      <c r="E630" s="8">
        <v>2</v>
      </c>
      <c r="F630" s="220"/>
      <c r="G630" s="22">
        <f t="shared" si="48"/>
        <v>0</v>
      </c>
      <c r="H630" s="83"/>
      <c r="I630" s="90"/>
      <c r="J630" s="70"/>
      <c r="K630" s="70"/>
      <c r="L630" s="70"/>
      <c r="M630" s="70"/>
    </row>
    <row r="631" spans="1:13" ht="24" customHeight="1">
      <c r="A631" s="61"/>
      <c r="B631" s="59" t="s">
        <v>489</v>
      </c>
      <c r="C631" s="59" t="s">
        <v>491</v>
      </c>
      <c r="D631" s="2" t="s">
        <v>233</v>
      </c>
      <c r="E631" s="66">
        <v>1</v>
      </c>
      <c r="F631" s="220"/>
      <c r="G631" s="22">
        <f t="shared" si="48"/>
        <v>0</v>
      </c>
      <c r="H631" s="3"/>
      <c r="I631" s="89"/>
      <c r="J631" s="70"/>
      <c r="K631" s="70"/>
      <c r="L631" s="70"/>
      <c r="M631" s="70"/>
    </row>
    <row r="632" spans="1:13" ht="24" customHeight="1">
      <c r="A632" s="4"/>
      <c r="B632" s="1" t="s">
        <v>492</v>
      </c>
      <c r="C632" s="1" t="s">
        <v>454</v>
      </c>
      <c r="D632" s="2" t="s">
        <v>233</v>
      </c>
      <c r="E632" s="66">
        <v>2</v>
      </c>
      <c r="F632" s="220"/>
      <c r="G632" s="22">
        <f t="shared" ref="G632:G634" si="49">IF(D632="","",TRUNC(E632*F632))</f>
        <v>0</v>
      </c>
      <c r="H632" s="3"/>
    </row>
    <row r="633" spans="1:13" ht="24" customHeight="1">
      <c r="A633" s="4"/>
      <c r="B633" s="1" t="s">
        <v>516</v>
      </c>
      <c r="C633" s="1" t="s">
        <v>517</v>
      </c>
      <c r="D633" s="2" t="s">
        <v>233</v>
      </c>
      <c r="E633" s="66">
        <v>3</v>
      </c>
      <c r="F633" s="221"/>
      <c r="G633" s="22">
        <f t="shared" si="49"/>
        <v>0</v>
      </c>
      <c r="H633" s="3"/>
    </row>
    <row r="634" spans="1:13" ht="24" customHeight="1">
      <c r="A634" s="4"/>
      <c r="B634" s="70" t="s">
        <v>518</v>
      </c>
      <c r="C634" s="70" t="s">
        <v>519</v>
      </c>
      <c r="D634" s="2" t="s">
        <v>233</v>
      </c>
      <c r="E634" s="66">
        <v>3</v>
      </c>
      <c r="F634" s="220"/>
      <c r="G634" s="22">
        <f t="shared" si="49"/>
        <v>0</v>
      </c>
      <c r="H634" s="3"/>
    </row>
    <row r="635" spans="1:13" ht="24" customHeight="1">
      <c r="A635" s="4"/>
      <c r="B635" s="70"/>
      <c r="C635" s="70"/>
      <c r="D635" s="2"/>
      <c r="E635" s="66"/>
      <c r="F635" s="31"/>
      <c r="G635" s="22"/>
      <c r="H635" s="3"/>
    </row>
    <row r="636" spans="1:13" ht="24" customHeight="1">
      <c r="A636" s="4"/>
      <c r="B636" s="70"/>
      <c r="C636" s="70"/>
      <c r="D636" s="2"/>
      <c r="E636" s="66"/>
      <c r="F636" s="31"/>
      <c r="G636" s="22"/>
      <c r="H636" s="3"/>
    </row>
    <row r="637" spans="1:13" ht="24" customHeight="1">
      <c r="A637" s="4"/>
      <c r="B637" s="70"/>
      <c r="C637" s="70"/>
      <c r="D637" s="2"/>
      <c r="E637" s="66"/>
      <c r="F637" s="31"/>
      <c r="G637" s="22"/>
      <c r="H637" s="3"/>
    </row>
    <row r="638" spans="1:13" ht="24" customHeight="1">
      <c r="A638" s="4"/>
      <c r="D638" s="2"/>
      <c r="E638" s="66"/>
      <c r="F638" s="22"/>
      <c r="G638" s="22"/>
      <c r="H638" s="3"/>
    </row>
    <row r="639" spans="1:13" ht="24" customHeight="1">
      <c r="A639" s="4"/>
      <c r="D639" s="2"/>
      <c r="E639" s="66"/>
      <c r="F639" s="22"/>
      <c r="G639" s="22"/>
      <c r="H639" s="3"/>
    </row>
    <row r="640" spans="1:13" ht="24" customHeight="1">
      <c r="A640" s="4"/>
      <c r="D640" s="2"/>
      <c r="E640" s="66"/>
      <c r="F640" s="22"/>
      <c r="G640" s="22"/>
      <c r="H640" s="3"/>
    </row>
    <row r="641" spans="1:8" ht="24" customHeight="1">
      <c r="A641" s="4"/>
      <c r="D641" s="2"/>
      <c r="E641" s="66"/>
      <c r="F641" s="22"/>
      <c r="G641" s="22"/>
      <c r="H641" s="3"/>
    </row>
    <row r="642" spans="1:8" ht="24" customHeight="1">
      <c r="A642" s="4"/>
      <c r="D642" s="2"/>
      <c r="E642" s="66"/>
      <c r="F642" s="22"/>
      <c r="G642" s="22"/>
      <c r="H642" s="3"/>
    </row>
    <row r="643" spans="1:8" ht="24" customHeight="1">
      <c r="A643" s="4"/>
      <c r="D643" s="2"/>
      <c r="E643" s="55"/>
      <c r="F643" s="22"/>
      <c r="G643" s="22"/>
      <c r="H643" s="3"/>
    </row>
    <row r="644" spans="1:8" ht="24" customHeight="1">
      <c r="A644" s="4"/>
      <c r="D644" s="2"/>
      <c r="E644" s="55"/>
      <c r="F644" s="22"/>
      <c r="G644" s="22"/>
      <c r="H644" s="3"/>
    </row>
    <row r="645" spans="1:8" ht="24" customHeight="1">
      <c r="A645" s="4"/>
      <c r="D645" s="2"/>
      <c r="E645" s="55"/>
      <c r="F645" s="22"/>
      <c r="G645" s="22"/>
      <c r="H645" s="3"/>
    </row>
    <row r="646" spans="1:8" ht="24" customHeight="1">
      <c r="A646" s="4"/>
      <c r="D646" s="2"/>
      <c r="E646" s="55"/>
      <c r="F646" s="22"/>
      <c r="G646" s="22"/>
      <c r="H646" s="3"/>
    </row>
    <row r="647" spans="1:8" ht="24" customHeight="1">
      <c r="A647" s="4"/>
      <c r="D647" s="2"/>
      <c r="E647" s="55"/>
      <c r="F647" s="22"/>
      <c r="G647" s="22"/>
    </row>
    <row r="648" spans="1:8" ht="24" customHeight="1">
      <c r="A648" s="4"/>
      <c r="D648" s="2"/>
      <c r="E648" s="55"/>
      <c r="F648" s="22"/>
      <c r="G648" s="22"/>
    </row>
    <row r="649" spans="1:8" ht="24" customHeight="1">
      <c r="A649" s="4"/>
      <c r="E649" s="55"/>
      <c r="F649" s="22"/>
      <c r="G649" s="22"/>
    </row>
    <row r="650" spans="1:8" ht="24" customHeight="1">
      <c r="A650" s="4"/>
      <c r="E650" s="55"/>
      <c r="F650" s="22"/>
      <c r="G650" s="22"/>
      <c r="H650" s="3"/>
    </row>
    <row r="651" spans="1:8" ht="24" customHeight="1">
      <c r="A651" s="4"/>
      <c r="D651" s="2"/>
      <c r="E651" s="66"/>
      <c r="F651" s="22"/>
      <c r="G651" s="22"/>
      <c r="H651" s="3"/>
    </row>
    <row r="652" spans="1:8" ht="24" customHeight="1">
      <c r="A652" s="4"/>
      <c r="D652" s="2"/>
      <c r="E652" s="55"/>
      <c r="F652" s="22"/>
      <c r="G652" s="22"/>
      <c r="H652" s="3"/>
    </row>
    <row r="653" spans="1:8" ht="24" customHeight="1">
      <c r="A653" s="4"/>
      <c r="D653" s="2"/>
      <c r="E653" s="55"/>
      <c r="F653" s="22"/>
      <c r="G653" s="22"/>
      <c r="H653" s="3"/>
    </row>
    <row r="654" spans="1:8" ht="24" customHeight="1">
      <c r="A654" s="4"/>
      <c r="D654" s="2"/>
      <c r="E654" s="55"/>
      <c r="F654" s="22"/>
      <c r="G654" s="22"/>
      <c r="H654" s="3"/>
    </row>
    <row r="655" spans="1:8" ht="24" customHeight="1">
      <c r="A655" s="4"/>
      <c r="D655" s="2"/>
      <c r="E655" s="55"/>
      <c r="F655" s="22"/>
      <c r="G655" s="22"/>
      <c r="H655" s="3"/>
    </row>
    <row r="656" spans="1:8" ht="24" customHeight="1">
      <c r="A656" s="4"/>
      <c r="D656" s="2"/>
      <c r="E656" s="55"/>
      <c r="F656" s="22"/>
      <c r="G656" s="22"/>
      <c r="H656" s="3"/>
    </row>
    <row r="657" spans="1:8" ht="24" customHeight="1">
      <c r="A657" s="4"/>
      <c r="D657" s="2"/>
      <c r="E657" s="55"/>
      <c r="F657" s="22"/>
      <c r="G657" s="22"/>
      <c r="H657" s="3"/>
    </row>
    <row r="658" spans="1:8" ht="24" customHeight="1">
      <c r="A658" s="4"/>
      <c r="D658" s="2"/>
      <c r="E658" s="55"/>
      <c r="F658" s="22"/>
      <c r="G658" s="22"/>
      <c r="H658" s="3"/>
    </row>
    <row r="659" spans="1:8" ht="24" customHeight="1">
      <c r="A659" s="4"/>
      <c r="D659" s="2"/>
      <c r="E659" s="55"/>
      <c r="F659" s="22"/>
      <c r="G659" s="22"/>
      <c r="H659" s="3"/>
    </row>
    <row r="660" spans="1:8" ht="24" customHeight="1">
      <c r="B660" s="10"/>
      <c r="C660" s="8"/>
      <c r="D660" s="14"/>
      <c r="E660" s="56"/>
      <c r="F660" s="22"/>
      <c r="G660" s="22"/>
    </row>
    <row r="661" spans="1:8" ht="24" customHeight="1">
      <c r="A661" s="4"/>
      <c r="B661" s="10"/>
      <c r="C661" s="8"/>
      <c r="D661" s="14"/>
      <c r="E661" s="56"/>
      <c r="F661" s="22"/>
      <c r="G661" s="22"/>
    </row>
    <row r="662" spans="1:8" ht="24" customHeight="1">
      <c r="A662" s="4"/>
      <c r="B662" s="4" t="s">
        <v>9</v>
      </c>
      <c r="C662" s="15"/>
      <c r="D662" s="14"/>
      <c r="E662" s="27"/>
      <c r="F662" s="22"/>
      <c r="G662" s="22">
        <f>SUM(G605:G660)</f>
        <v>0</v>
      </c>
    </row>
    <row r="663" spans="1:8" ht="24" customHeight="1">
      <c r="E663" s="25"/>
      <c r="F663" s="22"/>
      <c r="G663" s="22"/>
    </row>
    <row r="664" spans="1:8" ht="24" customHeight="1">
      <c r="E664" s="25"/>
      <c r="F664" s="22"/>
      <c r="G664" s="22"/>
    </row>
    <row r="665" spans="1:8" ht="24" customHeight="1">
      <c r="E665" s="25"/>
      <c r="F665" s="22"/>
      <c r="G665" s="22"/>
    </row>
    <row r="666" spans="1:8" ht="24" customHeight="1">
      <c r="E666" s="25"/>
      <c r="F666" s="22"/>
      <c r="G666" s="22"/>
    </row>
    <row r="667" spans="1:8" ht="24" customHeight="1">
      <c r="E667" s="25"/>
      <c r="F667" s="22"/>
      <c r="G667" s="22"/>
    </row>
    <row r="668" spans="1:8" ht="24" customHeight="1">
      <c r="E668" s="25"/>
      <c r="F668" s="22"/>
      <c r="G668" s="22"/>
    </row>
    <row r="669" spans="1:8" ht="24" customHeight="1">
      <c r="E669" s="25"/>
      <c r="F669" s="22"/>
      <c r="G669" s="22"/>
    </row>
    <row r="670" spans="1:8" ht="24" customHeight="1">
      <c r="E670" s="25"/>
      <c r="F670" s="22"/>
      <c r="G670" s="22"/>
    </row>
    <row r="671" spans="1:8" ht="24" customHeight="1">
      <c r="E671" s="25"/>
      <c r="F671" s="22"/>
      <c r="G671" s="22"/>
    </row>
    <row r="672" spans="1:8" ht="24" customHeight="1">
      <c r="E672" s="25"/>
      <c r="F672" s="22"/>
      <c r="G672" s="22"/>
    </row>
    <row r="673" spans="5:7" ht="24" customHeight="1">
      <c r="E673" s="25"/>
      <c r="F673" s="22"/>
      <c r="G673" s="22"/>
    </row>
    <row r="674" spans="5:7" ht="24" customHeight="1">
      <c r="E674" s="25"/>
      <c r="F674" s="22"/>
      <c r="G674" s="22"/>
    </row>
    <row r="675" spans="5:7" ht="24" customHeight="1">
      <c r="E675" s="25"/>
      <c r="F675" s="22"/>
      <c r="G675" s="22"/>
    </row>
    <row r="676" spans="5:7" ht="24" customHeight="1">
      <c r="E676" s="25"/>
      <c r="F676" s="22"/>
      <c r="G676" s="22"/>
    </row>
    <row r="677" spans="5:7" ht="24" customHeight="1">
      <c r="E677" s="25"/>
      <c r="F677" s="22"/>
      <c r="G677" s="22"/>
    </row>
  </sheetData>
  <sheetProtection algorithmName="SHA-512" hashValue="BO8HZjIV8GElSuinLgMYZizPxzedPaZeH4m81HTF0ONXNYIswGDKap6P0WWPlkAd+DY9mb5Y8yRvyYc5irYbVQ==" saltValue="E/8zkxN6OVy9kj4l9K/+rw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5"/>
  <printOptions horizontalCentered="1" verticalCentered="1" gridLines="1"/>
  <pageMargins left="0.39370078740157483" right="0.39370078740157483" top="0.78740157480314965" bottom="0.39370078740157483" header="0.59055118110236227" footer="0.19685039370078741"/>
  <pageSetup paperSize="9" scale="70" orientation="landscape" useFirstPageNumber="1" r:id="rId1"/>
  <headerFooter alignWithMargins="0">
    <oddHeader>&amp;C&amp;12工事名：倉岡生活改善センター等改築工事</oddHeader>
    <oddFooter>&amp;L&amp;12&amp;A&amp;R&amp;"ＭＳ Ｐ明朝,標準"&amp;12No.&amp;P</oddFooter>
  </headerFooter>
  <rowBreaks count="1" manualBreakCount="1">
    <brk id="32" max="12" man="1"/>
  </rowBreaks>
  <ignoredErrors>
    <ignoredError sqref="G311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7BD6-A248-490B-8541-B9DDF01ED4FC}">
  <sheetPr>
    <tabColor rgb="FFFFC000"/>
  </sheetPr>
  <dimension ref="A1:M77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3" customWidth="1"/>
    <col min="2" max="2" width="34.6640625" style="1" customWidth="1"/>
    <col min="3" max="3" width="45.6640625" style="1" customWidth="1"/>
    <col min="4" max="4" width="5.6640625" style="3" customWidth="1"/>
    <col min="5" max="5" width="12.6640625" style="12" customWidth="1"/>
    <col min="6" max="6" width="12.6640625" style="1" customWidth="1"/>
    <col min="7" max="8" width="15.6640625" style="1" customWidth="1"/>
    <col min="9" max="10" width="12.6640625" style="1" customWidth="1"/>
    <col min="11" max="13" width="15.6640625" style="1" customWidth="1"/>
    <col min="14" max="16384" width="8.6640625" style="1"/>
  </cols>
  <sheetData>
    <row r="1" spans="1:13" ht="24" customHeight="1">
      <c r="A1" s="212"/>
      <c r="B1" s="211" t="s">
        <v>4</v>
      </c>
      <c r="C1" s="211" t="s">
        <v>10</v>
      </c>
      <c r="D1" s="211" t="s">
        <v>5</v>
      </c>
      <c r="E1" s="213" t="s">
        <v>11</v>
      </c>
      <c r="F1" s="213"/>
      <c r="G1" s="213"/>
      <c r="H1" s="213"/>
      <c r="I1" s="211" t="s">
        <v>12</v>
      </c>
      <c r="J1" s="211"/>
      <c r="K1" s="211"/>
      <c r="L1" s="211"/>
      <c r="M1" s="211" t="s">
        <v>13</v>
      </c>
    </row>
    <row r="2" spans="1:13" ht="24" customHeight="1">
      <c r="A2" s="212"/>
      <c r="B2" s="211"/>
      <c r="C2" s="211"/>
      <c r="D2" s="211"/>
      <c r="E2" s="20" t="s">
        <v>0</v>
      </c>
      <c r="F2" s="21" t="s">
        <v>6</v>
      </c>
      <c r="G2" s="21" t="s">
        <v>7</v>
      </c>
      <c r="H2" s="21" t="s">
        <v>8</v>
      </c>
      <c r="I2" s="20" t="s">
        <v>0</v>
      </c>
      <c r="J2" s="21" t="s">
        <v>6</v>
      </c>
      <c r="K2" s="21" t="s">
        <v>7</v>
      </c>
      <c r="L2" s="21" t="s">
        <v>8</v>
      </c>
      <c r="M2" s="211"/>
    </row>
    <row r="3" spans="1:13" ht="24" customHeight="1">
      <c r="A3" s="4">
        <v>2</v>
      </c>
      <c r="B3" s="5" t="s">
        <v>79</v>
      </c>
      <c r="C3" s="5"/>
      <c r="D3" s="4"/>
      <c r="E3" s="26"/>
      <c r="F3" s="24"/>
      <c r="G3" s="23"/>
      <c r="H3" s="3"/>
      <c r="I3" s="2"/>
      <c r="J3" s="3"/>
      <c r="K3" s="3"/>
      <c r="L3" s="3"/>
      <c r="M3" s="3"/>
    </row>
    <row r="4" spans="1:13" ht="24" customHeight="1">
      <c r="A4" s="4"/>
      <c r="B4" s="5"/>
      <c r="C4" s="5"/>
      <c r="D4" s="4"/>
      <c r="E4" s="26"/>
      <c r="F4" s="24"/>
      <c r="G4" s="22"/>
      <c r="H4" s="3"/>
      <c r="I4" s="2"/>
      <c r="J4" s="3"/>
      <c r="K4" s="3"/>
      <c r="L4" s="3"/>
      <c r="M4" s="3"/>
    </row>
    <row r="5" spans="1:13" ht="24" customHeight="1">
      <c r="A5" s="4">
        <f>+A33</f>
        <v>-1</v>
      </c>
      <c r="B5" s="5" t="str">
        <f>+B33</f>
        <v>外構工事</v>
      </c>
      <c r="C5" s="5"/>
      <c r="D5" s="4" t="s">
        <v>1</v>
      </c>
      <c r="E5" s="26">
        <v>1</v>
      </c>
      <c r="F5" s="24"/>
      <c r="G5" s="22">
        <f>G62*E5</f>
        <v>0</v>
      </c>
      <c r="H5" s="3"/>
      <c r="I5" s="2"/>
      <c r="J5" s="3"/>
      <c r="K5" s="3"/>
      <c r="L5" s="3"/>
      <c r="M5" s="3"/>
    </row>
    <row r="6" spans="1:13" ht="24" customHeight="1">
      <c r="A6" s="4"/>
      <c r="B6" s="5"/>
      <c r="C6" s="5"/>
      <c r="D6" s="4"/>
      <c r="E6" s="26"/>
      <c r="F6" s="24"/>
      <c r="G6" s="22"/>
      <c r="H6" s="3"/>
      <c r="I6" s="2"/>
      <c r="J6" s="3"/>
      <c r="K6" s="3"/>
      <c r="L6" s="3"/>
      <c r="M6" s="3"/>
    </row>
    <row r="7" spans="1:13" ht="24" customHeight="1">
      <c r="A7" s="4"/>
      <c r="B7" s="5"/>
      <c r="C7" s="5"/>
      <c r="D7" s="4"/>
      <c r="E7" s="26"/>
      <c r="F7" s="24"/>
      <c r="G7" s="22"/>
      <c r="H7" s="3"/>
      <c r="I7" s="2"/>
      <c r="J7" s="3"/>
      <c r="K7" s="3"/>
      <c r="L7" s="3"/>
      <c r="M7" s="3"/>
    </row>
    <row r="8" spans="1:13" ht="24" customHeight="1">
      <c r="A8" s="4"/>
      <c r="B8" s="5"/>
      <c r="C8" s="5"/>
      <c r="D8" s="4"/>
      <c r="E8" s="26"/>
      <c r="F8" s="24"/>
      <c r="G8" s="22"/>
      <c r="H8" s="3"/>
      <c r="I8" s="2"/>
      <c r="J8" s="3"/>
      <c r="K8" s="3"/>
      <c r="L8" s="3"/>
      <c r="M8" s="3"/>
    </row>
    <row r="9" spans="1:13" ht="24" customHeight="1">
      <c r="H9" s="3"/>
      <c r="I9" s="2"/>
      <c r="J9" s="3"/>
      <c r="K9" s="3"/>
      <c r="L9" s="3"/>
      <c r="M9" s="3"/>
    </row>
    <row r="10" spans="1:13" ht="24" customHeight="1">
      <c r="A10" s="4"/>
      <c r="B10" s="5"/>
      <c r="C10" s="5"/>
      <c r="D10" s="4"/>
      <c r="E10" s="26"/>
      <c r="F10" s="24"/>
      <c r="G10" s="22"/>
      <c r="H10" s="3"/>
      <c r="I10" s="2"/>
      <c r="J10" s="3"/>
      <c r="K10" s="3"/>
      <c r="L10" s="3"/>
      <c r="M10" s="3"/>
    </row>
    <row r="11" spans="1:13" ht="24" customHeight="1">
      <c r="H11" s="3"/>
      <c r="I11" s="2"/>
      <c r="J11" s="3"/>
      <c r="K11" s="3"/>
      <c r="L11" s="3"/>
      <c r="M11" s="3"/>
    </row>
    <row r="12" spans="1:13" ht="24" customHeight="1">
      <c r="A12" s="4"/>
      <c r="B12" s="5"/>
      <c r="C12" s="5"/>
      <c r="D12" s="4"/>
      <c r="E12" s="26"/>
      <c r="F12" s="24"/>
      <c r="G12" s="22"/>
      <c r="H12" s="3"/>
      <c r="I12" s="2"/>
      <c r="J12" s="3"/>
      <c r="K12" s="3"/>
      <c r="L12" s="3"/>
      <c r="M12" s="3"/>
    </row>
    <row r="13" spans="1:13" ht="24" customHeight="1">
      <c r="A13" s="4"/>
      <c r="D13" s="1"/>
      <c r="E13" s="1"/>
      <c r="H13" s="3"/>
      <c r="I13" s="2"/>
      <c r="J13" s="3"/>
      <c r="K13" s="3"/>
      <c r="L13" s="3"/>
      <c r="M13" s="3"/>
    </row>
    <row r="14" spans="1:13" ht="24" customHeight="1">
      <c r="A14" s="4"/>
      <c r="D14" s="1"/>
      <c r="E14" s="1"/>
      <c r="H14" s="3"/>
      <c r="I14" s="2"/>
      <c r="J14" s="3"/>
      <c r="K14" s="3"/>
      <c r="L14" s="3"/>
      <c r="M14" s="3"/>
    </row>
    <row r="15" spans="1:13" ht="24" customHeight="1">
      <c r="A15" s="4"/>
      <c r="D15" s="1"/>
      <c r="E15" s="1"/>
      <c r="H15" s="3"/>
      <c r="I15" s="2"/>
      <c r="J15" s="3"/>
      <c r="K15" s="3"/>
      <c r="L15" s="3"/>
      <c r="M15" s="3"/>
    </row>
    <row r="16" spans="1:13" ht="24" customHeight="1">
      <c r="A16" s="4"/>
      <c r="D16" s="1"/>
      <c r="E16" s="1"/>
      <c r="H16" s="3"/>
      <c r="I16" s="2"/>
      <c r="J16" s="3"/>
      <c r="K16" s="3"/>
      <c r="L16" s="3"/>
      <c r="M16" s="3"/>
    </row>
    <row r="17" spans="1:13" ht="24" customHeight="1">
      <c r="A17" s="4"/>
      <c r="B17" s="5"/>
      <c r="C17" s="5"/>
      <c r="D17" s="18"/>
      <c r="E17" s="26"/>
      <c r="F17" s="22"/>
      <c r="G17" s="22"/>
      <c r="H17" s="3"/>
      <c r="I17" s="2"/>
      <c r="J17" s="3"/>
      <c r="K17" s="3"/>
      <c r="L17" s="3"/>
      <c r="M17" s="3"/>
    </row>
    <row r="18" spans="1:13" ht="24" customHeight="1">
      <c r="A18" s="4"/>
      <c r="B18" s="10"/>
      <c r="C18" s="5"/>
      <c r="D18" s="18"/>
      <c r="E18" s="26"/>
      <c r="F18" s="22"/>
      <c r="G18" s="22"/>
      <c r="H18" s="3"/>
      <c r="I18" s="2"/>
      <c r="J18" s="3"/>
      <c r="K18" s="3"/>
      <c r="L18" s="3"/>
      <c r="M18" s="3"/>
    </row>
    <row r="19" spans="1:13" ht="24" customHeight="1">
      <c r="A19" s="4"/>
      <c r="D19" s="1"/>
      <c r="E19" s="1"/>
      <c r="H19" s="3"/>
      <c r="I19" s="2"/>
      <c r="J19" s="3"/>
      <c r="K19" s="3"/>
      <c r="L19" s="3"/>
      <c r="M19" s="3"/>
    </row>
    <row r="20" spans="1:13" ht="24" customHeight="1">
      <c r="A20" s="4"/>
      <c r="B20" s="5"/>
      <c r="C20" s="5"/>
      <c r="D20" s="18"/>
      <c r="E20" s="26"/>
      <c r="F20" s="22"/>
      <c r="G20" s="22"/>
      <c r="H20" s="3"/>
      <c r="I20" s="2"/>
      <c r="J20" s="3"/>
      <c r="K20" s="3"/>
      <c r="L20" s="3"/>
      <c r="M20" s="3"/>
    </row>
    <row r="21" spans="1:13" ht="24" customHeight="1">
      <c r="A21" s="4"/>
      <c r="B21" s="10"/>
      <c r="C21" s="5"/>
      <c r="D21" s="18"/>
      <c r="E21" s="26"/>
      <c r="F21" s="22"/>
      <c r="G21" s="22"/>
      <c r="H21" s="3"/>
      <c r="I21" s="2"/>
      <c r="J21" s="3"/>
      <c r="K21" s="3"/>
      <c r="L21" s="3"/>
      <c r="M21" s="3"/>
    </row>
    <row r="22" spans="1:13" ht="24" customHeight="1">
      <c r="A22" s="4"/>
      <c r="B22" s="10"/>
      <c r="C22" s="5"/>
      <c r="D22" s="4"/>
      <c r="E22" s="26"/>
      <c r="F22" s="22"/>
      <c r="G22" s="22"/>
      <c r="H22" s="3"/>
      <c r="I22" s="2"/>
      <c r="J22" s="3"/>
      <c r="K22" s="3"/>
      <c r="L22" s="3"/>
      <c r="M22" s="3"/>
    </row>
    <row r="23" spans="1:13" ht="24" customHeight="1">
      <c r="A23" s="4"/>
      <c r="B23" s="10"/>
      <c r="C23" s="5"/>
      <c r="D23" s="4"/>
      <c r="E23" s="26"/>
      <c r="F23" s="22"/>
      <c r="G23" s="22"/>
      <c r="H23" s="3"/>
      <c r="I23" s="2"/>
      <c r="J23" s="3"/>
      <c r="K23" s="3"/>
      <c r="L23" s="3"/>
      <c r="M23" s="3"/>
    </row>
    <row r="24" spans="1:13" ht="24" customHeight="1">
      <c r="A24" s="4"/>
      <c r="B24" s="10"/>
      <c r="C24" s="5"/>
      <c r="D24" s="4"/>
      <c r="E24" s="26"/>
      <c r="F24" s="22"/>
      <c r="G24" s="22"/>
      <c r="H24" s="3"/>
      <c r="I24" s="2"/>
      <c r="J24" s="3"/>
      <c r="K24" s="3"/>
      <c r="L24" s="3"/>
      <c r="M24" s="3"/>
    </row>
    <row r="25" spans="1:13" ht="24" customHeight="1">
      <c r="A25" s="4"/>
      <c r="B25" s="10"/>
      <c r="C25" s="5"/>
      <c r="D25" s="4"/>
      <c r="E25" s="26"/>
      <c r="F25" s="22"/>
      <c r="G25" s="22"/>
      <c r="H25" s="3"/>
      <c r="I25" s="2"/>
      <c r="J25" s="3"/>
      <c r="K25" s="3"/>
      <c r="L25" s="3"/>
      <c r="M25" s="3"/>
    </row>
    <row r="26" spans="1:13" ht="24" customHeight="1">
      <c r="A26" s="4"/>
      <c r="B26" s="10"/>
      <c r="C26" s="5"/>
      <c r="D26" s="18"/>
      <c r="E26" s="26"/>
      <c r="F26" s="24"/>
      <c r="G26" s="22"/>
      <c r="H26" s="3"/>
      <c r="I26" s="2"/>
      <c r="J26" s="3"/>
      <c r="K26" s="3"/>
      <c r="L26" s="3"/>
      <c r="M26" s="3"/>
    </row>
    <row r="27" spans="1:13" ht="24" customHeight="1">
      <c r="A27" s="4"/>
      <c r="B27" s="10"/>
      <c r="C27" s="5"/>
      <c r="D27" s="4"/>
      <c r="E27" s="6"/>
      <c r="F27" s="24"/>
      <c r="G27" s="22"/>
      <c r="H27" s="3"/>
      <c r="I27" s="2"/>
      <c r="J27" s="3"/>
      <c r="K27" s="3"/>
      <c r="L27" s="3"/>
      <c r="M27" s="3"/>
    </row>
    <row r="28" spans="1:13" ht="24" customHeight="1">
      <c r="A28" s="4"/>
      <c r="B28" s="4"/>
      <c r="C28" s="5"/>
      <c r="D28" s="4"/>
      <c r="E28" s="26"/>
      <c r="F28" s="22"/>
      <c r="G28" s="23"/>
      <c r="H28" s="3"/>
      <c r="I28" s="2"/>
      <c r="J28" s="3"/>
      <c r="K28" s="3"/>
      <c r="L28" s="3"/>
      <c r="M28" s="3"/>
    </row>
    <row r="29" spans="1:13" ht="24" customHeight="1">
      <c r="A29" s="4"/>
      <c r="B29" s="5"/>
      <c r="C29" s="5"/>
      <c r="D29" s="19"/>
      <c r="E29" s="26"/>
      <c r="F29" s="22"/>
      <c r="G29" s="23"/>
      <c r="H29" s="3"/>
      <c r="I29" s="2"/>
      <c r="J29" s="3"/>
      <c r="K29" s="3"/>
      <c r="L29" s="3"/>
      <c r="M29" s="3"/>
    </row>
    <row r="30" spans="1:13" ht="24" customHeight="1">
      <c r="A30" s="4"/>
      <c r="H30" s="3"/>
      <c r="I30" s="2"/>
      <c r="J30" s="3"/>
      <c r="K30" s="3"/>
      <c r="L30" s="3"/>
      <c r="M30" s="3"/>
    </row>
    <row r="31" spans="1:13" ht="24" customHeight="1">
      <c r="A31" s="4"/>
      <c r="B31" s="10"/>
      <c r="C31" s="5"/>
      <c r="D31" s="4"/>
      <c r="E31" s="7"/>
      <c r="F31" s="24"/>
      <c r="G31" s="22"/>
      <c r="H31" s="3"/>
      <c r="I31" s="2"/>
      <c r="J31" s="3"/>
      <c r="K31" s="3"/>
      <c r="L31" s="3"/>
      <c r="M31" s="3"/>
    </row>
    <row r="32" spans="1:13" ht="24" customHeight="1">
      <c r="A32" s="4"/>
      <c r="B32" s="4" t="s">
        <v>9</v>
      </c>
      <c r="C32" s="5"/>
      <c r="D32" s="4"/>
      <c r="E32" s="6"/>
      <c r="F32" s="24"/>
      <c r="G32" s="22">
        <f>SUM(G5:G8)</f>
        <v>0</v>
      </c>
    </row>
    <row r="33" spans="1:13" ht="24" customHeight="1">
      <c r="A33" s="4">
        <v>-1</v>
      </c>
      <c r="B33" s="5" t="s">
        <v>82</v>
      </c>
      <c r="C33" s="3"/>
      <c r="D33" s="2"/>
      <c r="E33" s="28"/>
      <c r="F33" s="22"/>
      <c r="G33" s="23"/>
      <c r="H33" s="3"/>
      <c r="I33" s="2"/>
      <c r="J33" s="3"/>
      <c r="K33" s="3"/>
      <c r="L33" s="3"/>
      <c r="M33" s="3"/>
    </row>
    <row r="34" spans="1:13" ht="24" customHeight="1">
      <c r="A34" s="4"/>
      <c r="B34" s="52"/>
      <c r="C34" s="11"/>
      <c r="D34" s="2"/>
      <c r="E34" s="28"/>
      <c r="F34" s="22"/>
      <c r="G34" s="22"/>
    </row>
    <row r="35" spans="1:13" ht="24" customHeight="1">
      <c r="B35" s="1" t="s">
        <v>83</v>
      </c>
      <c r="C35" s="1" t="s">
        <v>50</v>
      </c>
      <c r="D35" s="3" t="s">
        <v>40</v>
      </c>
      <c r="E35" s="12">
        <v>358</v>
      </c>
      <c r="F35" s="220"/>
      <c r="G35" s="30">
        <f t="shared" ref="G35:G48" si="0">IF(D35="","",TRUNC(E35*F35))</f>
        <v>0</v>
      </c>
      <c r="H35" s="3"/>
    </row>
    <row r="36" spans="1:13" ht="24" customHeight="1">
      <c r="B36" s="1" t="s">
        <v>84</v>
      </c>
      <c r="C36" s="1" t="s">
        <v>85</v>
      </c>
      <c r="D36" s="3" t="s">
        <v>40</v>
      </c>
      <c r="E36" s="12">
        <v>53.7</v>
      </c>
      <c r="F36" s="220"/>
      <c r="G36" s="30">
        <f t="shared" si="0"/>
        <v>0</v>
      </c>
      <c r="H36" s="3"/>
      <c r="I36" s="54"/>
    </row>
    <row r="37" spans="1:13" ht="24" customHeight="1">
      <c r="B37" s="1" t="s">
        <v>86</v>
      </c>
      <c r="C37" s="1" t="s">
        <v>87</v>
      </c>
      <c r="D37" s="3" t="s">
        <v>42</v>
      </c>
      <c r="E37" s="12">
        <v>41.8</v>
      </c>
      <c r="F37" s="220"/>
      <c r="G37" s="30">
        <f t="shared" si="0"/>
        <v>0</v>
      </c>
      <c r="H37" s="3"/>
      <c r="I37" s="54"/>
    </row>
    <row r="38" spans="1:13" ht="24" customHeight="1">
      <c r="B38" s="1" t="s">
        <v>88</v>
      </c>
      <c r="C38" s="1" t="s">
        <v>89</v>
      </c>
      <c r="D38" s="3" t="s">
        <v>90</v>
      </c>
      <c r="E38" s="12">
        <v>1</v>
      </c>
      <c r="F38" s="220"/>
      <c r="G38" s="30">
        <f t="shared" si="0"/>
        <v>0</v>
      </c>
      <c r="H38" s="3"/>
      <c r="I38" s="54"/>
    </row>
    <row r="39" spans="1:13" ht="24" customHeight="1">
      <c r="A39" s="4"/>
      <c r="B39" s="1" t="s">
        <v>91</v>
      </c>
      <c r="C39" s="1" t="s">
        <v>92</v>
      </c>
      <c r="D39" s="3" t="s">
        <v>51</v>
      </c>
      <c r="E39" s="34">
        <v>57.2</v>
      </c>
      <c r="F39" s="220"/>
      <c r="G39" s="30">
        <f t="shared" si="0"/>
        <v>0</v>
      </c>
      <c r="H39" s="3"/>
    </row>
    <row r="40" spans="1:13" ht="24" customHeight="1">
      <c r="A40" s="4"/>
      <c r="B40" s="5"/>
      <c r="C40" s="16"/>
      <c r="E40" s="28"/>
      <c r="F40" s="30"/>
      <c r="G40" s="30" t="str">
        <f t="shared" si="0"/>
        <v/>
      </c>
      <c r="H40" s="3"/>
    </row>
    <row r="41" spans="1:13" ht="24" customHeight="1">
      <c r="A41" s="4"/>
      <c r="B41" s="5"/>
      <c r="C41" s="16"/>
      <c r="E41" s="26"/>
      <c r="F41" s="30"/>
      <c r="G41" s="30" t="str">
        <f t="shared" si="0"/>
        <v/>
      </c>
      <c r="H41" s="3"/>
    </row>
    <row r="42" spans="1:13" ht="24" customHeight="1">
      <c r="A42" s="4"/>
      <c r="B42" s="11"/>
      <c r="C42" s="17"/>
      <c r="E42" s="28"/>
      <c r="F42" s="30"/>
      <c r="G42" s="30" t="str">
        <f t="shared" si="0"/>
        <v/>
      </c>
      <c r="H42" s="3"/>
    </row>
    <row r="43" spans="1:13" ht="24" customHeight="1">
      <c r="A43" s="4"/>
      <c r="B43" s="11"/>
      <c r="C43" s="17"/>
      <c r="E43" s="28"/>
      <c r="F43" s="30"/>
      <c r="G43" s="30" t="str">
        <f t="shared" si="0"/>
        <v/>
      </c>
    </row>
    <row r="44" spans="1:13" ht="24" customHeight="1">
      <c r="A44" s="4"/>
      <c r="B44" s="11"/>
      <c r="C44" s="17"/>
      <c r="D44" s="2"/>
      <c r="E44" s="28"/>
      <c r="F44" s="30"/>
      <c r="G44" s="30" t="str">
        <f t="shared" si="0"/>
        <v/>
      </c>
      <c r="H44" s="3"/>
    </row>
    <row r="45" spans="1:13" ht="24" customHeight="1">
      <c r="F45" s="30"/>
      <c r="G45" s="30" t="str">
        <f t="shared" si="0"/>
        <v/>
      </c>
    </row>
    <row r="46" spans="1:13" ht="24" customHeight="1">
      <c r="A46" s="4"/>
      <c r="F46" s="30"/>
      <c r="G46" s="30"/>
      <c r="H46" s="3"/>
    </row>
    <row r="47" spans="1:13" ht="24" customHeight="1">
      <c r="A47" s="4"/>
      <c r="F47" s="30"/>
      <c r="G47" s="30" t="str">
        <f t="shared" si="0"/>
        <v/>
      </c>
    </row>
    <row r="48" spans="1:13" ht="24" customHeight="1">
      <c r="A48" s="4"/>
      <c r="D48" s="2"/>
      <c r="E48" s="28"/>
      <c r="F48" s="30"/>
      <c r="G48" s="30" t="str">
        <f t="shared" si="0"/>
        <v/>
      </c>
    </row>
    <row r="49" spans="1:8" ht="24" customHeight="1">
      <c r="A49" s="4"/>
      <c r="B49" s="11"/>
      <c r="C49" s="17"/>
      <c r="D49" s="2"/>
      <c r="E49" s="28"/>
      <c r="F49" s="30"/>
      <c r="G49" s="30"/>
      <c r="H49" s="3"/>
    </row>
    <row r="51" spans="1:8" ht="24" customHeight="1">
      <c r="A51" s="4"/>
      <c r="F51" s="31"/>
      <c r="G51" s="30"/>
      <c r="H51" s="3"/>
    </row>
    <row r="52" spans="1:8" ht="24" customHeight="1">
      <c r="A52" s="4"/>
      <c r="B52" s="11"/>
      <c r="C52" s="17"/>
      <c r="D52" s="2"/>
      <c r="E52" s="28"/>
      <c r="F52" s="30"/>
      <c r="G52" s="30"/>
      <c r="H52" s="3"/>
    </row>
    <row r="54" spans="1:8" ht="24" customHeight="1">
      <c r="A54" s="4"/>
      <c r="F54" s="31"/>
      <c r="G54" s="30"/>
      <c r="H54" s="3"/>
    </row>
    <row r="55" spans="1:8" ht="24" customHeight="1">
      <c r="A55" s="4"/>
    </row>
    <row r="57" spans="1:8" ht="24" customHeight="1">
      <c r="A57" s="4"/>
      <c r="F57" s="31"/>
      <c r="G57" s="30"/>
      <c r="H57" s="3"/>
    </row>
    <row r="58" spans="1:8" ht="24" customHeight="1">
      <c r="A58" s="4"/>
    </row>
    <row r="59" spans="1:8" ht="24" customHeight="1">
      <c r="A59" s="4"/>
      <c r="D59" s="1"/>
      <c r="E59" s="1"/>
    </row>
    <row r="60" spans="1:8" ht="24" customHeight="1">
      <c r="A60" s="4"/>
      <c r="B60" s="10"/>
      <c r="C60" s="8"/>
      <c r="D60" s="14"/>
      <c r="E60" s="27"/>
      <c r="F60" s="22"/>
      <c r="H60" s="3"/>
    </row>
    <row r="61" spans="1:8" ht="24" customHeight="1">
      <c r="A61" s="4"/>
      <c r="B61" s="10"/>
      <c r="C61" s="8"/>
      <c r="D61" s="14"/>
      <c r="E61" s="27"/>
      <c r="F61" s="22"/>
      <c r="G61" s="22"/>
      <c r="H61" s="3"/>
    </row>
    <row r="62" spans="1:8" ht="24" customHeight="1">
      <c r="A62" s="4"/>
      <c r="B62" s="4" t="s">
        <v>9</v>
      </c>
      <c r="C62" s="15"/>
      <c r="D62" s="14"/>
      <c r="E62" s="27"/>
      <c r="F62" s="22"/>
      <c r="G62" s="22">
        <f>SUM(G35:G58)</f>
        <v>0</v>
      </c>
    </row>
    <row r="63" spans="1:8" ht="24" customHeight="1">
      <c r="E63" s="25"/>
      <c r="F63" s="22"/>
      <c r="G63" s="22"/>
    </row>
    <row r="64" spans="1:8" ht="24" customHeight="1">
      <c r="E64" s="25"/>
      <c r="F64" s="22"/>
      <c r="G64" s="22"/>
    </row>
    <row r="65" spans="5:7" ht="24" customHeight="1">
      <c r="E65" s="25"/>
      <c r="F65" s="22"/>
      <c r="G65" s="22"/>
    </row>
    <row r="66" spans="5:7" ht="24" customHeight="1">
      <c r="E66" s="25"/>
      <c r="F66" s="22"/>
      <c r="G66" s="22"/>
    </row>
    <row r="67" spans="5:7" ht="24" customHeight="1">
      <c r="E67" s="25"/>
      <c r="F67" s="22"/>
      <c r="G67" s="22"/>
    </row>
    <row r="68" spans="5:7" ht="24" customHeight="1">
      <c r="E68" s="25"/>
      <c r="F68" s="22"/>
      <c r="G68" s="22"/>
    </row>
    <row r="69" spans="5:7" ht="24" customHeight="1">
      <c r="E69" s="25"/>
      <c r="F69" s="22"/>
      <c r="G69" s="22"/>
    </row>
    <row r="70" spans="5:7" ht="24" customHeight="1">
      <c r="E70" s="25"/>
      <c r="F70" s="22"/>
      <c r="G70" s="22"/>
    </row>
    <row r="71" spans="5:7" ht="24" customHeight="1">
      <c r="E71" s="25"/>
      <c r="F71" s="22"/>
      <c r="G71" s="22"/>
    </row>
    <row r="72" spans="5:7" ht="24" customHeight="1">
      <c r="E72" s="25"/>
      <c r="F72" s="22"/>
      <c r="G72" s="22"/>
    </row>
    <row r="73" spans="5:7" ht="24" customHeight="1">
      <c r="E73" s="25"/>
      <c r="F73" s="22"/>
      <c r="G73" s="22"/>
    </row>
    <row r="74" spans="5:7" ht="24" customHeight="1">
      <c r="E74" s="25"/>
      <c r="F74" s="22"/>
      <c r="G74" s="22"/>
    </row>
    <row r="75" spans="5:7" ht="24" customHeight="1">
      <c r="E75" s="25"/>
      <c r="F75" s="22"/>
      <c r="G75" s="22"/>
    </row>
    <row r="76" spans="5:7" ht="24" customHeight="1">
      <c r="E76" s="25"/>
      <c r="F76" s="22"/>
      <c r="G76" s="22"/>
    </row>
    <row r="77" spans="5:7" ht="24" customHeight="1">
      <c r="E77" s="25"/>
      <c r="F77" s="22"/>
      <c r="G77" s="22"/>
    </row>
  </sheetData>
  <sheetProtection algorithmName="SHA-512" hashValue="WmJ+9JLWRfbsaWC4DWYF5lwil6zFOB2Sp+t4MuvOfBHPoShVBT7OY//E2jnHaBRQ7kzwt9f/bAZc72yZyiW2LA==" saltValue="j1X+rbp7aWHNcqEOE+Q/pQ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5"/>
  <printOptions horizontalCentered="1" verticalCentered="1" gridLines="1"/>
  <pageMargins left="0.39370078740157483" right="0.39370078740157483" top="0.78740157480314965" bottom="0.39370078740157483" header="0.59055118110236227" footer="0.19685039370078741"/>
  <pageSetup paperSize="9" scale="70" orientation="landscape" useFirstPageNumber="1" r:id="rId1"/>
  <headerFooter alignWithMargins="0">
    <oddHeader>&amp;C&amp;12工事名：倉岡生活改善センター等改築工事</oddHeader>
    <oddFooter>&amp;L&amp;12&amp;A&amp;R&amp;"ＭＳ Ｐ明朝,標準"&amp;12No.&amp;P</oddFooter>
  </headerFooter>
  <rowBreaks count="1" manualBreakCount="1">
    <brk id="3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E6A4E-0014-4033-9D3C-7C78E70BBEA0}">
  <sheetPr>
    <tabColor rgb="FFFFC000"/>
  </sheetPr>
  <dimension ref="A1:M167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3" customWidth="1"/>
    <col min="2" max="2" width="34.6640625" style="1" customWidth="1"/>
    <col min="3" max="3" width="45.6640625" style="1" customWidth="1"/>
    <col min="4" max="4" width="5.6640625" style="3" customWidth="1"/>
    <col min="5" max="5" width="12.6640625" style="12" customWidth="1"/>
    <col min="6" max="6" width="12.6640625" style="1" customWidth="1"/>
    <col min="7" max="8" width="15.6640625" style="1" customWidth="1"/>
    <col min="9" max="10" width="12.6640625" style="1" customWidth="1"/>
    <col min="11" max="13" width="15.6640625" style="1" customWidth="1"/>
    <col min="14" max="16384" width="8.6640625" style="1"/>
  </cols>
  <sheetData>
    <row r="1" spans="1:13" ht="24" customHeight="1">
      <c r="A1" s="212"/>
      <c r="B1" s="211" t="s">
        <v>4</v>
      </c>
      <c r="C1" s="211" t="s">
        <v>10</v>
      </c>
      <c r="D1" s="211" t="s">
        <v>5</v>
      </c>
      <c r="E1" s="213" t="s">
        <v>11</v>
      </c>
      <c r="F1" s="213"/>
      <c r="G1" s="213"/>
      <c r="H1" s="213"/>
      <c r="I1" s="211" t="s">
        <v>12</v>
      </c>
      <c r="J1" s="211"/>
      <c r="K1" s="211"/>
      <c r="L1" s="211"/>
      <c r="M1" s="211" t="s">
        <v>13</v>
      </c>
    </row>
    <row r="2" spans="1:13" ht="24" customHeight="1">
      <c r="A2" s="212"/>
      <c r="B2" s="211"/>
      <c r="C2" s="211"/>
      <c r="D2" s="211"/>
      <c r="E2" s="20" t="s">
        <v>0</v>
      </c>
      <c r="F2" s="21" t="s">
        <v>6</v>
      </c>
      <c r="G2" s="21" t="s">
        <v>7</v>
      </c>
      <c r="H2" s="21" t="s">
        <v>8</v>
      </c>
      <c r="I2" s="20" t="s">
        <v>0</v>
      </c>
      <c r="J2" s="21" t="s">
        <v>6</v>
      </c>
      <c r="K2" s="21" t="s">
        <v>7</v>
      </c>
      <c r="L2" s="21" t="s">
        <v>8</v>
      </c>
      <c r="M2" s="211"/>
    </row>
    <row r="3" spans="1:13" ht="24" customHeight="1">
      <c r="A3" s="4">
        <v>3</v>
      </c>
      <c r="B3" s="5" t="s">
        <v>81</v>
      </c>
      <c r="C3" s="5"/>
      <c r="D3" s="4"/>
      <c r="E3" s="26"/>
      <c r="F3" s="24"/>
      <c r="G3" s="23"/>
      <c r="H3" s="3"/>
      <c r="I3" s="2"/>
      <c r="J3" s="3"/>
      <c r="K3" s="3"/>
      <c r="L3" s="3"/>
      <c r="M3" s="3"/>
    </row>
    <row r="4" spans="1:13" ht="24" customHeight="1">
      <c r="A4" s="4"/>
      <c r="B4" s="5"/>
      <c r="C4" s="5"/>
      <c r="D4" s="4"/>
      <c r="E4" s="26"/>
      <c r="F4" s="24"/>
      <c r="G4" s="22"/>
      <c r="H4" s="3"/>
      <c r="I4" s="2"/>
      <c r="J4" s="3"/>
      <c r="K4" s="3"/>
      <c r="L4" s="3"/>
      <c r="M4" s="3"/>
    </row>
    <row r="5" spans="1:13" ht="24" customHeight="1">
      <c r="A5" s="4">
        <f>+A33</f>
        <v>-1</v>
      </c>
      <c r="B5" s="5" t="str">
        <f>+B33</f>
        <v>直接仮設工事</v>
      </c>
      <c r="C5" s="5"/>
      <c r="D5" s="4" t="s">
        <v>1</v>
      </c>
      <c r="E5" s="26">
        <v>1</v>
      </c>
      <c r="F5" s="24"/>
      <c r="G5" s="22">
        <f>G62</f>
        <v>0</v>
      </c>
      <c r="H5" s="3"/>
      <c r="I5" s="2"/>
      <c r="J5" s="3"/>
      <c r="K5" s="3"/>
      <c r="L5" s="3"/>
      <c r="M5" s="3"/>
    </row>
    <row r="6" spans="1:13" ht="24" customHeight="1">
      <c r="A6" s="4">
        <f>+A63</f>
        <v>-2</v>
      </c>
      <c r="B6" s="5" t="str">
        <f>+B63</f>
        <v>木造建物解体工事</v>
      </c>
      <c r="C6" s="5"/>
      <c r="D6" s="4" t="s">
        <v>1</v>
      </c>
      <c r="E6" s="26">
        <v>1</v>
      </c>
      <c r="F6" s="24"/>
      <c r="G6" s="22">
        <f>G92</f>
        <v>0</v>
      </c>
      <c r="H6" s="3"/>
      <c r="I6" s="2"/>
      <c r="J6" s="3"/>
      <c r="K6" s="3"/>
      <c r="L6" s="3"/>
      <c r="M6" s="3"/>
    </row>
    <row r="7" spans="1:13" ht="24" customHeight="1">
      <c r="A7" s="4">
        <f>+A93</f>
        <v>-3</v>
      </c>
      <c r="B7" s="5" t="str">
        <f>+B93</f>
        <v>発生材集積・積込</v>
      </c>
      <c r="C7" s="5"/>
      <c r="D7" s="4" t="s">
        <v>1</v>
      </c>
      <c r="E7" s="26">
        <v>1</v>
      </c>
      <c r="F7" s="24"/>
      <c r="G7" s="22">
        <f>G122</f>
        <v>0</v>
      </c>
      <c r="H7" s="3"/>
      <c r="I7" s="2"/>
      <c r="J7" s="3"/>
      <c r="K7" s="3"/>
      <c r="L7" s="3"/>
      <c r="M7" s="3"/>
    </row>
    <row r="8" spans="1:13" ht="24" customHeight="1">
      <c r="A8" s="4">
        <f>+A123</f>
        <v>-4</v>
      </c>
      <c r="B8" s="5" t="str">
        <f>+B123</f>
        <v>発生材運搬</v>
      </c>
      <c r="C8" s="5"/>
      <c r="D8" s="4" t="s">
        <v>1</v>
      </c>
      <c r="E8" s="26">
        <v>1</v>
      </c>
      <c r="F8" s="24"/>
      <c r="G8" s="22">
        <f>G152</f>
        <v>0</v>
      </c>
      <c r="H8" s="3"/>
      <c r="I8" s="2"/>
      <c r="J8" s="3"/>
      <c r="K8" s="3"/>
      <c r="L8" s="3"/>
      <c r="M8" s="3"/>
    </row>
    <row r="9" spans="1:13" ht="24" customHeight="1">
      <c r="H9" s="3"/>
      <c r="I9" s="2"/>
      <c r="J9" s="3"/>
      <c r="K9" s="3"/>
      <c r="L9" s="3"/>
      <c r="M9" s="3"/>
    </row>
    <row r="10" spans="1:13" ht="24" customHeight="1">
      <c r="A10" s="4"/>
      <c r="B10" s="5"/>
      <c r="C10" s="5"/>
      <c r="D10" s="4"/>
      <c r="E10" s="26"/>
      <c r="F10" s="24"/>
      <c r="G10" s="22"/>
      <c r="H10" s="3"/>
      <c r="I10" s="2"/>
      <c r="J10" s="3"/>
      <c r="K10" s="3"/>
      <c r="L10" s="3"/>
      <c r="M10" s="3"/>
    </row>
    <row r="11" spans="1:13" ht="24" customHeight="1">
      <c r="H11" s="3"/>
      <c r="I11" s="2"/>
      <c r="J11" s="3"/>
      <c r="K11" s="3"/>
      <c r="L11" s="3"/>
      <c r="M11" s="3"/>
    </row>
    <row r="12" spans="1:13" ht="24" customHeight="1">
      <c r="A12" s="4"/>
      <c r="B12" s="5"/>
      <c r="C12" s="5"/>
      <c r="D12" s="4"/>
      <c r="E12" s="26"/>
      <c r="F12" s="24"/>
      <c r="G12" s="22"/>
      <c r="H12" s="3"/>
      <c r="I12" s="2"/>
      <c r="J12" s="3"/>
      <c r="K12" s="3"/>
      <c r="L12" s="3"/>
      <c r="M12" s="3"/>
    </row>
    <row r="13" spans="1:13" ht="24" customHeight="1">
      <c r="A13" s="4"/>
      <c r="D13" s="1"/>
      <c r="E13" s="1"/>
      <c r="H13" s="3"/>
      <c r="I13" s="2"/>
      <c r="J13" s="3"/>
      <c r="K13" s="3"/>
      <c r="L13" s="3"/>
      <c r="M13" s="3"/>
    </row>
    <row r="14" spans="1:13" ht="24" customHeight="1">
      <c r="A14" s="4"/>
      <c r="D14" s="1"/>
      <c r="E14" s="1"/>
      <c r="H14" s="3"/>
      <c r="I14" s="2"/>
      <c r="J14" s="3"/>
      <c r="K14" s="3"/>
      <c r="L14" s="3"/>
      <c r="M14" s="3"/>
    </row>
    <row r="15" spans="1:13" ht="24" customHeight="1">
      <c r="A15" s="4"/>
      <c r="D15" s="1"/>
      <c r="E15" s="1"/>
      <c r="H15" s="3"/>
      <c r="I15" s="2"/>
      <c r="J15" s="3"/>
      <c r="K15" s="3"/>
      <c r="L15" s="3"/>
      <c r="M15" s="3"/>
    </row>
    <row r="16" spans="1:13" ht="24" customHeight="1">
      <c r="A16" s="4"/>
      <c r="D16" s="1"/>
      <c r="E16" s="1"/>
      <c r="H16" s="3"/>
      <c r="I16" s="2"/>
      <c r="J16" s="3"/>
      <c r="K16" s="3"/>
      <c r="L16" s="3"/>
      <c r="M16" s="3"/>
    </row>
    <row r="17" spans="1:13" ht="24" customHeight="1">
      <c r="A17" s="4"/>
      <c r="B17" s="5"/>
      <c r="C17" s="5"/>
      <c r="D17" s="18"/>
      <c r="E17" s="26"/>
      <c r="F17" s="22"/>
      <c r="G17" s="22"/>
      <c r="H17" s="3"/>
      <c r="I17" s="2"/>
      <c r="J17" s="3"/>
      <c r="K17" s="3"/>
      <c r="L17" s="3"/>
      <c r="M17" s="3"/>
    </row>
    <row r="18" spans="1:13" ht="24" customHeight="1">
      <c r="A18" s="4"/>
      <c r="B18" s="10"/>
      <c r="C18" s="5"/>
      <c r="D18" s="18"/>
      <c r="E18" s="26"/>
      <c r="F18" s="22"/>
      <c r="G18" s="22"/>
      <c r="H18" s="3"/>
      <c r="I18" s="2"/>
      <c r="J18" s="3"/>
      <c r="K18" s="3"/>
      <c r="L18" s="3"/>
      <c r="M18" s="3"/>
    </row>
    <row r="19" spans="1:13" ht="24" customHeight="1">
      <c r="A19" s="4"/>
      <c r="D19" s="1"/>
      <c r="E19" s="1"/>
      <c r="H19" s="3"/>
      <c r="I19" s="2"/>
      <c r="J19" s="3"/>
      <c r="K19" s="3"/>
      <c r="L19" s="3"/>
      <c r="M19" s="3"/>
    </row>
    <row r="20" spans="1:13" ht="24" customHeight="1">
      <c r="A20" s="4"/>
      <c r="B20" s="5"/>
      <c r="C20" s="5"/>
      <c r="D20" s="18"/>
      <c r="E20" s="26"/>
      <c r="F20" s="22"/>
      <c r="G20" s="22"/>
      <c r="H20" s="3"/>
      <c r="I20" s="2"/>
      <c r="J20" s="3"/>
      <c r="K20" s="3"/>
      <c r="L20" s="3"/>
      <c r="M20" s="3"/>
    </row>
    <row r="21" spans="1:13" ht="24" customHeight="1">
      <c r="A21" s="4"/>
      <c r="B21" s="10"/>
      <c r="C21" s="5"/>
      <c r="D21" s="18"/>
      <c r="E21" s="26"/>
      <c r="F21" s="22"/>
      <c r="G21" s="22"/>
      <c r="H21" s="3"/>
      <c r="I21" s="2"/>
      <c r="J21" s="3"/>
      <c r="K21" s="3"/>
      <c r="L21" s="3"/>
      <c r="M21" s="3"/>
    </row>
    <row r="22" spans="1:13" ht="24" customHeight="1">
      <c r="A22" s="4"/>
      <c r="B22" s="10"/>
      <c r="C22" s="5"/>
      <c r="D22" s="4"/>
      <c r="E22" s="26"/>
      <c r="F22" s="22"/>
      <c r="G22" s="22"/>
      <c r="H22" s="3"/>
      <c r="I22" s="2"/>
      <c r="J22" s="3"/>
      <c r="K22" s="3"/>
      <c r="L22" s="3"/>
      <c r="M22" s="3"/>
    </row>
    <row r="23" spans="1:13" ht="24" customHeight="1">
      <c r="A23" s="4"/>
      <c r="B23" s="10"/>
      <c r="C23" s="5"/>
      <c r="D23" s="4"/>
      <c r="E23" s="26"/>
      <c r="F23" s="22"/>
      <c r="G23" s="22"/>
      <c r="H23" s="3"/>
      <c r="I23" s="2"/>
      <c r="J23" s="3"/>
      <c r="K23" s="3"/>
      <c r="L23" s="3"/>
      <c r="M23" s="3"/>
    </row>
    <row r="24" spans="1:13" ht="24" customHeight="1">
      <c r="A24" s="4"/>
      <c r="B24" s="10"/>
      <c r="C24" s="5"/>
      <c r="D24" s="4"/>
      <c r="E24" s="26"/>
      <c r="F24" s="22"/>
      <c r="G24" s="22"/>
      <c r="H24" s="3"/>
      <c r="I24" s="2"/>
      <c r="J24" s="3"/>
      <c r="K24" s="3"/>
      <c r="L24" s="3"/>
      <c r="M24" s="3"/>
    </row>
    <row r="25" spans="1:13" ht="24" customHeight="1">
      <c r="A25" s="4"/>
      <c r="B25" s="10"/>
      <c r="C25" s="5"/>
      <c r="D25" s="4"/>
      <c r="E25" s="26"/>
      <c r="F25" s="22"/>
      <c r="G25" s="22"/>
      <c r="H25" s="3"/>
      <c r="I25" s="2"/>
      <c r="J25" s="3"/>
      <c r="K25" s="3"/>
      <c r="L25" s="3"/>
      <c r="M25" s="3"/>
    </row>
    <row r="26" spans="1:13" ht="24" customHeight="1">
      <c r="A26" s="4"/>
      <c r="B26" s="10"/>
      <c r="C26" s="5"/>
      <c r="D26" s="18"/>
      <c r="E26" s="26"/>
      <c r="F26" s="24"/>
      <c r="G26" s="22"/>
      <c r="H26" s="3"/>
      <c r="I26" s="2"/>
      <c r="J26" s="3"/>
      <c r="K26" s="3"/>
      <c r="L26" s="3"/>
      <c r="M26" s="3"/>
    </row>
    <row r="27" spans="1:13" ht="24" customHeight="1">
      <c r="A27" s="4"/>
      <c r="B27" s="10"/>
      <c r="C27" s="5"/>
      <c r="D27" s="4"/>
      <c r="E27" s="6"/>
      <c r="F27" s="24"/>
      <c r="G27" s="22"/>
      <c r="H27" s="3"/>
      <c r="I27" s="2"/>
      <c r="J27" s="3"/>
      <c r="K27" s="3"/>
      <c r="L27" s="3"/>
      <c r="M27" s="3"/>
    </row>
    <row r="28" spans="1:13" ht="24" customHeight="1">
      <c r="A28" s="4"/>
      <c r="B28" s="4"/>
      <c r="C28" s="5"/>
      <c r="D28" s="4"/>
      <c r="E28" s="26"/>
      <c r="F28" s="22"/>
      <c r="G28" s="23"/>
      <c r="H28" s="3"/>
      <c r="I28" s="2"/>
      <c r="J28" s="3"/>
      <c r="K28" s="3"/>
      <c r="L28" s="3"/>
      <c r="M28" s="3"/>
    </row>
    <row r="29" spans="1:13" ht="24" customHeight="1">
      <c r="A29" s="4"/>
      <c r="B29" s="5"/>
      <c r="C29" s="5"/>
      <c r="D29" s="19"/>
      <c r="E29" s="26"/>
      <c r="F29" s="22"/>
      <c r="G29" s="23"/>
      <c r="H29" s="3"/>
      <c r="I29" s="2"/>
      <c r="J29" s="3"/>
      <c r="K29" s="3"/>
      <c r="L29" s="3"/>
      <c r="M29" s="3"/>
    </row>
    <row r="30" spans="1:13" ht="24" customHeight="1">
      <c r="A30" s="4"/>
      <c r="H30" s="3"/>
      <c r="I30" s="2"/>
      <c r="J30" s="3"/>
      <c r="K30" s="3"/>
      <c r="L30" s="3"/>
      <c r="M30" s="3"/>
    </row>
    <row r="31" spans="1:13" ht="24" customHeight="1">
      <c r="A31" s="4"/>
      <c r="B31" s="10"/>
      <c r="C31" s="5"/>
      <c r="D31" s="4"/>
      <c r="E31" s="7"/>
      <c r="F31" s="24"/>
      <c r="G31" s="22"/>
      <c r="H31" s="3"/>
      <c r="I31" s="2"/>
      <c r="J31" s="3"/>
      <c r="K31" s="3"/>
      <c r="L31" s="3"/>
      <c r="M31" s="3"/>
    </row>
    <row r="32" spans="1:13" ht="24" customHeight="1">
      <c r="A32" s="4"/>
      <c r="B32" s="4" t="s">
        <v>9</v>
      </c>
      <c r="C32" s="5"/>
      <c r="D32" s="4"/>
      <c r="E32" s="6"/>
      <c r="F32" s="24"/>
      <c r="G32" s="22">
        <f>SUM(G5:G8)</f>
        <v>0</v>
      </c>
    </row>
    <row r="33" spans="1:13" ht="24" customHeight="1">
      <c r="A33" s="4">
        <v>-1</v>
      </c>
      <c r="B33" s="5" t="s">
        <v>41</v>
      </c>
      <c r="C33" s="3"/>
      <c r="D33" s="2"/>
      <c r="E33" s="28"/>
      <c r="F33" s="22"/>
      <c r="G33" s="23"/>
      <c r="H33" s="3"/>
      <c r="I33" s="2"/>
      <c r="J33" s="3"/>
      <c r="K33" s="3"/>
      <c r="L33" s="3"/>
      <c r="M33" s="3"/>
    </row>
    <row r="34" spans="1:13" ht="24" customHeight="1">
      <c r="A34" s="4"/>
      <c r="B34" s="52"/>
      <c r="C34" s="11"/>
      <c r="D34" s="2"/>
      <c r="E34" s="28"/>
      <c r="F34" s="22"/>
      <c r="G34" s="22"/>
    </row>
    <row r="35" spans="1:13" ht="24" customHeight="1">
      <c r="B35" s="1" t="s">
        <v>93</v>
      </c>
      <c r="C35" s="1" t="s">
        <v>94</v>
      </c>
      <c r="D35" s="3" t="s">
        <v>40</v>
      </c>
      <c r="E35" s="12">
        <v>159</v>
      </c>
      <c r="F35" s="220"/>
      <c r="G35" s="30">
        <f t="shared" ref="G35:G38" si="0">IF(D35="","",TRUNC(E35*F35))</f>
        <v>0</v>
      </c>
      <c r="H35" s="3"/>
    </row>
    <row r="36" spans="1:13" ht="24" customHeight="1">
      <c r="B36" s="1" t="s">
        <v>95</v>
      </c>
      <c r="C36" s="1" t="s">
        <v>96</v>
      </c>
      <c r="D36" s="3" t="s">
        <v>40</v>
      </c>
      <c r="E36" s="12">
        <v>159</v>
      </c>
      <c r="F36" s="220"/>
      <c r="G36" s="30">
        <f t="shared" si="0"/>
        <v>0</v>
      </c>
      <c r="H36" s="3"/>
    </row>
    <row r="37" spans="1:13" ht="24" customHeight="1">
      <c r="B37" s="1" t="s">
        <v>97</v>
      </c>
      <c r="D37" s="3" t="s">
        <v>42</v>
      </c>
      <c r="E37" s="12">
        <v>37.1</v>
      </c>
      <c r="F37" s="220"/>
      <c r="G37" s="30">
        <f t="shared" si="0"/>
        <v>0</v>
      </c>
      <c r="H37" s="3"/>
    </row>
    <row r="38" spans="1:13" ht="24" customHeight="1">
      <c r="B38" s="1" t="s">
        <v>98</v>
      </c>
      <c r="C38" s="1" t="s">
        <v>99</v>
      </c>
      <c r="D38" s="3" t="s">
        <v>40</v>
      </c>
      <c r="E38" s="12">
        <v>39.700000000000003</v>
      </c>
      <c r="F38" s="220"/>
      <c r="G38" s="30">
        <f t="shared" si="0"/>
        <v>0</v>
      </c>
      <c r="H38" s="3"/>
    </row>
    <row r="39" spans="1:13" ht="24" customHeight="1">
      <c r="A39" s="4"/>
      <c r="D39" s="1"/>
      <c r="E39" s="1"/>
      <c r="H39" s="3"/>
    </row>
    <row r="40" spans="1:13" ht="24" customHeight="1">
      <c r="A40" s="4"/>
      <c r="B40" s="5" t="s">
        <v>100</v>
      </c>
      <c r="C40" s="16" t="s">
        <v>101</v>
      </c>
      <c r="D40" s="3" t="s">
        <v>40</v>
      </c>
      <c r="E40" s="28">
        <v>159</v>
      </c>
      <c r="F40" s="220"/>
      <c r="G40" s="30">
        <f>IF(D40="","",TRUNC(E40*F40))</f>
        <v>0</v>
      </c>
      <c r="H40" s="3"/>
    </row>
    <row r="41" spans="1:13" ht="24" customHeight="1">
      <c r="A41" s="4"/>
      <c r="B41" s="5" t="s">
        <v>100</v>
      </c>
      <c r="C41" s="16" t="s">
        <v>102</v>
      </c>
      <c r="D41" s="3" t="s">
        <v>40</v>
      </c>
      <c r="E41" s="26">
        <v>159</v>
      </c>
      <c r="F41" s="220"/>
      <c r="G41" s="30">
        <f>IF(D41="","",TRUNC(E41*F41))</f>
        <v>0</v>
      </c>
      <c r="H41" s="3"/>
    </row>
    <row r="42" spans="1:13" ht="24" customHeight="1">
      <c r="A42" s="4"/>
      <c r="B42" s="5" t="s">
        <v>100</v>
      </c>
      <c r="C42" s="17" t="s">
        <v>103</v>
      </c>
      <c r="D42" s="3" t="s">
        <v>42</v>
      </c>
      <c r="E42" s="28">
        <v>37.1</v>
      </c>
      <c r="F42" s="220"/>
      <c r="G42" s="30">
        <f>IF(D42="","",TRUNC(E42*F42))</f>
        <v>0</v>
      </c>
      <c r="H42" s="3"/>
    </row>
    <row r="43" spans="1:13" ht="24" customHeight="1">
      <c r="A43" s="4"/>
      <c r="B43" s="5" t="s">
        <v>100</v>
      </c>
      <c r="C43" s="17" t="s">
        <v>99</v>
      </c>
      <c r="D43" s="3" t="s">
        <v>40</v>
      </c>
      <c r="E43" s="28">
        <v>39.700000000000003</v>
      </c>
      <c r="F43" s="220"/>
      <c r="G43" s="30">
        <f>IF(D43="","",TRUNC(E43*F43))</f>
        <v>0</v>
      </c>
      <c r="H43" s="3"/>
    </row>
    <row r="44" spans="1:13" ht="24" customHeight="1">
      <c r="A44" s="4"/>
      <c r="B44" s="11"/>
      <c r="C44" s="17"/>
      <c r="D44" s="2"/>
      <c r="E44" s="28"/>
      <c r="F44" s="30"/>
      <c r="G44" s="30"/>
      <c r="H44" s="3"/>
    </row>
    <row r="46" spans="1:13" ht="24" customHeight="1">
      <c r="A46" s="4"/>
      <c r="F46" s="31"/>
      <c r="G46" s="30"/>
      <c r="H46" s="3"/>
    </row>
    <row r="47" spans="1:13" ht="24" customHeight="1">
      <c r="A47" s="4"/>
    </row>
    <row r="48" spans="1:13" ht="24" customHeight="1">
      <c r="A48" s="4"/>
      <c r="B48" s="11"/>
      <c r="C48" s="17"/>
      <c r="D48" s="2"/>
      <c r="E48" s="28"/>
      <c r="F48" s="30"/>
      <c r="G48" s="30"/>
    </row>
    <row r="49" spans="1:13" ht="24" customHeight="1">
      <c r="A49" s="4"/>
      <c r="B49" s="11"/>
      <c r="C49" s="17"/>
      <c r="D49" s="2"/>
      <c r="E49" s="28"/>
      <c r="F49" s="30"/>
      <c r="G49" s="30"/>
      <c r="H49" s="3"/>
    </row>
    <row r="51" spans="1:13" ht="24" customHeight="1">
      <c r="A51" s="4"/>
      <c r="F51" s="31"/>
      <c r="G51" s="30"/>
      <c r="H51" s="3"/>
    </row>
    <row r="52" spans="1:13" ht="24" customHeight="1">
      <c r="A52" s="4"/>
      <c r="B52" s="11"/>
      <c r="C52" s="17"/>
      <c r="D52" s="2"/>
      <c r="E52" s="28"/>
      <c r="F52" s="30"/>
      <c r="G52" s="30"/>
      <c r="H52" s="3"/>
    </row>
    <row r="54" spans="1:13" ht="24" customHeight="1">
      <c r="A54" s="4"/>
      <c r="F54" s="31"/>
      <c r="G54" s="30"/>
      <c r="H54" s="3"/>
    </row>
    <row r="55" spans="1:13" ht="24" customHeight="1">
      <c r="A55" s="4"/>
    </row>
    <row r="57" spans="1:13" ht="24" customHeight="1">
      <c r="A57" s="4"/>
      <c r="F57" s="31"/>
      <c r="G57" s="30"/>
      <c r="H57" s="3"/>
    </row>
    <row r="58" spans="1:13" ht="24" customHeight="1">
      <c r="A58" s="4"/>
    </row>
    <row r="59" spans="1:13" ht="24" customHeight="1">
      <c r="A59" s="4"/>
      <c r="D59" s="1"/>
      <c r="E59" s="1"/>
    </row>
    <row r="60" spans="1:13" ht="24" customHeight="1">
      <c r="A60" s="4"/>
      <c r="B60" s="10"/>
      <c r="C60" s="8"/>
      <c r="D60" s="14"/>
      <c r="E60" s="27"/>
      <c r="F60" s="22"/>
      <c r="H60" s="3"/>
    </row>
    <row r="61" spans="1:13" ht="24" customHeight="1">
      <c r="A61" s="4"/>
      <c r="B61" s="10"/>
      <c r="C61" s="8"/>
      <c r="D61" s="14"/>
      <c r="E61" s="27"/>
      <c r="F61" s="22"/>
      <c r="G61" s="22"/>
      <c r="H61" s="3"/>
    </row>
    <row r="62" spans="1:13" ht="24" customHeight="1">
      <c r="A62" s="4"/>
      <c r="B62" s="4" t="s">
        <v>9</v>
      </c>
      <c r="C62" s="15"/>
      <c r="D62" s="14"/>
      <c r="E62" s="27"/>
      <c r="F62" s="22"/>
      <c r="G62" s="22">
        <f>SUM(G35:G58)</f>
        <v>0</v>
      </c>
    </row>
    <row r="63" spans="1:13" ht="24" customHeight="1">
      <c r="A63" s="4">
        <v>-2</v>
      </c>
      <c r="B63" s="5" t="s">
        <v>43</v>
      </c>
      <c r="C63" s="3"/>
      <c r="D63" s="2"/>
      <c r="E63" s="28"/>
      <c r="F63" s="22"/>
      <c r="G63" s="23"/>
      <c r="H63" s="3"/>
      <c r="I63" s="2"/>
      <c r="J63" s="3"/>
      <c r="K63" s="3"/>
      <c r="L63" s="3"/>
      <c r="M63" s="3"/>
    </row>
    <row r="64" spans="1:13" ht="24" customHeight="1">
      <c r="A64" s="4"/>
      <c r="B64" s="11"/>
      <c r="C64" s="11"/>
      <c r="D64" s="2"/>
      <c r="E64" s="28"/>
      <c r="F64" s="22"/>
      <c r="G64" s="22"/>
    </row>
    <row r="65" spans="1:9" ht="24" customHeight="1">
      <c r="B65" s="1" t="s">
        <v>44</v>
      </c>
      <c r="D65" s="3" t="s">
        <v>40</v>
      </c>
      <c r="E65" s="12">
        <v>39.700000000000003</v>
      </c>
      <c r="F65" s="220"/>
      <c r="G65" s="30">
        <f t="shared" ref="G65:G79" si="1">IF(D65="","",TRUNC(E65*F65))</f>
        <v>0</v>
      </c>
      <c r="H65" s="3"/>
    </row>
    <row r="66" spans="1:9" ht="24" customHeight="1">
      <c r="B66" s="1" t="s">
        <v>104</v>
      </c>
      <c r="D66" s="3" t="s">
        <v>40</v>
      </c>
      <c r="E66" s="12">
        <v>39.700000000000003</v>
      </c>
      <c r="F66" s="220"/>
      <c r="G66" s="30">
        <f t="shared" si="1"/>
        <v>0</v>
      </c>
      <c r="H66" s="3"/>
    </row>
    <row r="67" spans="1:9" ht="24" customHeight="1">
      <c r="B67" s="1" t="s">
        <v>105</v>
      </c>
      <c r="C67" s="1" t="s">
        <v>106</v>
      </c>
      <c r="D67" s="3" t="s">
        <v>40</v>
      </c>
      <c r="E67" s="12">
        <v>4.2</v>
      </c>
      <c r="F67" s="220"/>
      <c r="G67" s="30">
        <f t="shared" si="1"/>
        <v>0</v>
      </c>
      <c r="H67" s="3"/>
    </row>
    <row r="68" spans="1:9" ht="24" customHeight="1">
      <c r="B68" s="1" t="s">
        <v>107</v>
      </c>
      <c r="C68" s="1" t="s">
        <v>106</v>
      </c>
      <c r="D68" s="3" t="s">
        <v>40</v>
      </c>
      <c r="E68" s="12">
        <v>2.8</v>
      </c>
      <c r="F68" s="220"/>
      <c r="G68" s="30">
        <f t="shared" si="1"/>
        <v>0</v>
      </c>
      <c r="H68" s="3"/>
    </row>
    <row r="69" spans="1:9" ht="24" customHeight="1">
      <c r="A69" s="4"/>
      <c r="E69" s="28"/>
      <c r="F69" s="22"/>
      <c r="G69" s="22"/>
      <c r="H69" s="3"/>
    </row>
    <row r="70" spans="1:9" ht="24" customHeight="1">
      <c r="A70" s="4"/>
      <c r="B70" s="1" t="s">
        <v>108</v>
      </c>
      <c r="C70" s="1" t="s">
        <v>109</v>
      </c>
      <c r="D70" s="3" t="s">
        <v>40</v>
      </c>
      <c r="E70" s="26">
        <v>4.2</v>
      </c>
      <c r="F70" s="221"/>
      <c r="G70" s="30">
        <f>IF(D70="","",TRUNC(E70*F70))</f>
        <v>0</v>
      </c>
      <c r="H70" s="3"/>
    </row>
    <row r="71" spans="1:9" ht="24" customHeight="1">
      <c r="A71" s="4"/>
      <c r="B71" s="5" t="s">
        <v>110</v>
      </c>
      <c r="C71" s="16" t="s">
        <v>111</v>
      </c>
      <c r="D71" s="3" t="s">
        <v>120</v>
      </c>
      <c r="E71" s="28">
        <v>1</v>
      </c>
      <c r="F71" s="222"/>
      <c r="G71" s="30">
        <f t="shared" si="1"/>
        <v>0</v>
      </c>
      <c r="H71" s="3"/>
    </row>
    <row r="72" spans="1:9" ht="24" customHeight="1">
      <c r="A72" s="4"/>
      <c r="C72" s="17"/>
      <c r="E72" s="28"/>
      <c r="F72" s="30"/>
      <c r="G72" s="30"/>
      <c r="H72" s="3"/>
    </row>
    <row r="73" spans="1:9" ht="24" customHeight="1">
      <c r="A73" s="4"/>
      <c r="B73" s="11" t="s">
        <v>112</v>
      </c>
      <c r="C73" s="17"/>
      <c r="D73" s="2" t="s">
        <v>120</v>
      </c>
      <c r="E73" s="28">
        <v>1</v>
      </c>
      <c r="F73" s="222"/>
      <c r="G73" s="30">
        <f t="shared" si="1"/>
        <v>0</v>
      </c>
      <c r="H73" s="3"/>
      <c r="I73" s="54"/>
    </row>
    <row r="74" spans="1:9" ht="24" customHeight="1">
      <c r="A74" s="4"/>
      <c r="B74" s="11" t="s">
        <v>113</v>
      </c>
      <c r="C74" s="17"/>
      <c r="D74" s="2" t="s">
        <v>120</v>
      </c>
      <c r="E74" s="28">
        <v>1</v>
      </c>
      <c r="F74" s="222"/>
      <c r="G74" s="30">
        <f t="shared" si="1"/>
        <v>0</v>
      </c>
      <c r="H74" s="3"/>
      <c r="I74" s="54"/>
    </row>
    <row r="75" spans="1:9" ht="24" customHeight="1">
      <c r="B75" s="11" t="s">
        <v>114</v>
      </c>
      <c r="C75" s="17"/>
      <c r="D75" s="2" t="s">
        <v>120</v>
      </c>
      <c r="E75" s="28">
        <v>1</v>
      </c>
      <c r="F75" s="220"/>
      <c r="G75" s="30">
        <f t="shared" si="1"/>
        <v>0</v>
      </c>
      <c r="H75" s="3"/>
      <c r="I75" s="54"/>
    </row>
    <row r="76" spans="1:9" ht="24" customHeight="1">
      <c r="A76" s="4"/>
      <c r="F76" s="31"/>
      <c r="G76" s="30"/>
      <c r="H76" s="3"/>
    </row>
    <row r="77" spans="1:9" ht="24" customHeight="1">
      <c r="A77" s="4"/>
      <c r="B77" s="1" t="s">
        <v>115</v>
      </c>
      <c r="C77" s="1" t="s">
        <v>116</v>
      </c>
      <c r="D77" s="3" t="s">
        <v>40</v>
      </c>
      <c r="E77" s="12">
        <v>52.9</v>
      </c>
      <c r="F77" s="220"/>
      <c r="G77" s="30">
        <f t="shared" si="1"/>
        <v>0</v>
      </c>
      <c r="H77" s="3"/>
      <c r="I77" s="54"/>
    </row>
    <row r="78" spans="1:9" ht="24" customHeight="1">
      <c r="A78" s="4"/>
      <c r="B78" s="11" t="s">
        <v>117</v>
      </c>
      <c r="C78" s="17" t="s">
        <v>118</v>
      </c>
      <c r="D78" s="3" t="s">
        <v>40</v>
      </c>
      <c r="E78" s="28">
        <v>10.3</v>
      </c>
      <c r="F78" s="222"/>
      <c r="G78" s="30">
        <f t="shared" si="1"/>
        <v>0</v>
      </c>
      <c r="H78" s="3"/>
      <c r="I78" s="54"/>
    </row>
    <row r="79" spans="1:9" ht="24" customHeight="1">
      <c r="A79" s="4"/>
      <c r="B79" s="11" t="s">
        <v>119</v>
      </c>
      <c r="C79" s="17" t="s">
        <v>118</v>
      </c>
      <c r="D79" s="3" t="s">
        <v>40</v>
      </c>
      <c r="E79" s="28">
        <v>35.1</v>
      </c>
      <c r="F79" s="222"/>
      <c r="G79" s="30">
        <f t="shared" si="1"/>
        <v>0</v>
      </c>
      <c r="H79" s="3"/>
      <c r="I79" s="54"/>
    </row>
    <row r="81" spans="1:8" ht="24" customHeight="1">
      <c r="A81" s="4"/>
      <c r="F81" s="31"/>
      <c r="G81" s="30"/>
      <c r="H81" s="3"/>
    </row>
    <row r="82" spans="1:8" ht="24" customHeight="1">
      <c r="A82" s="4"/>
      <c r="B82" s="11"/>
      <c r="C82" s="17"/>
      <c r="D82" s="2"/>
      <c r="E82" s="28"/>
      <c r="F82" s="30"/>
      <c r="G82" s="30"/>
      <c r="H82" s="3"/>
    </row>
    <row r="84" spans="1:8" ht="24" customHeight="1">
      <c r="A84" s="4"/>
      <c r="F84" s="31"/>
      <c r="G84" s="30"/>
      <c r="H84" s="3"/>
    </row>
    <row r="85" spans="1:8" ht="24" customHeight="1">
      <c r="A85" s="4"/>
    </row>
    <row r="87" spans="1:8" ht="24" customHeight="1">
      <c r="A87" s="4"/>
      <c r="F87" s="31"/>
      <c r="G87" s="30"/>
      <c r="H87" s="3"/>
    </row>
    <row r="88" spans="1:8" ht="24" customHeight="1">
      <c r="A88" s="4"/>
    </row>
    <row r="89" spans="1:8" ht="24" customHeight="1">
      <c r="A89" s="4"/>
      <c r="B89" s="11"/>
      <c r="C89" s="17"/>
      <c r="D89" s="2"/>
      <c r="E89" s="28"/>
      <c r="F89" s="30"/>
      <c r="G89" s="30"/>
    </row>
    <row r="90" spans="1:8" ht="24" customHeight="1">
      <c r="A90" s="4"/>
      <c r="B90" s="10"/>
      <c r="C90" s="8"/>
      <c r="D90" s="14"/>
      <c r="E90" s="27"/>
      <c r="F90" s="22"/>
      <c r="G90" s="22"/>
      <c r="H90" s="3"/>
    </row>
    <row r="91" spans="1:8" ht="24" customHeight="1">
      <c r="A91" s="4"/>
      <c r="B91" s="10"/>
      <c r="C91" s="8"/>
      <c r="D91" s="14"/>
      <c r="E91" s="27"/>
      <c r="F91" s="22"/>
      <c r="G91" s="22"/>
      <c r="H91" s="3"/>
    </row>
    <row r="92" spans="1:8" ht="24" customHeight="1">
      <c r="A92" s="4"/>
      <c r="B92" s="4" t="s">
        <v>9</v>
      </c>
      <c r="C92" s="15"/>
      <c r="D92" s="14"/>
      <c r="E92" s="27"/>
      <c r="F92" s="22"/>
      <c r="G92" s="22">
        <f>SUM(G65:G88)</f>
        <v>0</v>
      </c>
    </row>
    <row r="93" spans="1:8" ht="24" customHeight="1">
      <c r="A93" s="4">
        <v>-3</v>
      </c>
      <c r="B93" s="1" t="s">
        <v>45</v>
      </c>
      <c r="C93" s="13"/>
      <c r="D93" s="2"/>
      <c r="E93" s="28"/>
      <c r="F93" s="30"/>
      <c r="G93" s="30"/>
    </row>
    <row r="94" spans="1:8" ht="24" customHeight="1">
      <c r="A94" s="1"/>
      <c r="D94" s="1"/>
      <c r="E94" s="1"/>
    </row>
    <row r="95" spans="1:8" ht="24" customHeight="1">
      <c r="A95" s="4"/>
      <c r="B95" s="11" t="s">
        <v>121</v>
      </c>
      <c r="C95" s="13"/>
      <c r="D95" s="2" t="s">
        <v>51</v>
      </c>
      <c r="E95" s="28">
        <v>1.3</v>
      </c>
      <c r="F95" s="221"/>
      <c r="G95" s="30">
        <f t="shared" ref="G95:G116" si="2">IF(D95="","",TRUNC(E95*F95))</f>
        <v>0</v>
      </c>
      <c r="H95" s="3"/>
    </row>
    <row r="96" spans="1:8" ht="24" customHeight="1">
      <c r="A96" s="4"/>
      <c r="B96" s="1" t="s">
        <v>122</v>
      </c>
      <c r="C96" s="13"/>
      <c r="D96" s="2" t="s">
        <v>51</v>
      </c>
      <c r="E96" s="12">
        <v>7</v>
      </c>
      <c r="F96" s="221"/>
      <c r="G96" s="30">
        <f t="shared" si="2"/>
        <v>0</v>
      </c>
      <c r="H96" s="3"/>
    </row>
    <row r="97" spans="1:9" ht="24" customHeight="1">
      <c r="A97" s="4"/>
      <c r="B97" s="1" t="s">
        <v>123</v>
      </c>
      <c r="C97" s="13"/>
      <c r="D97" s="2" t="s">
        <v>51</v>
      </c>
      <c r="E97" s="12">
        <v>0.01</v>
      </c>
      <c r="F97" s="221"/>
      <c r="G97" s="30">
        <f t="shared" si="2"/>
        <v>0</v>
      </c>
      <c r="H97" s="3"/>
    </row>
    <row r="98" spans="1:9" ht="24" customHeight="1">
      <c r="A98" s="4"/>
      <c r="B98" s="1" t="s">
        <v>124</v>
      </c>
      <c r="C98" s="13" t="s">
        <v>138</v>
      </c>
      <c r="D98" s="2" t="s">
        <v>51</v>
      </c>
      <c r="E98" s="50">
        <v>4.0000000000000001E-3</v>
      </c>
      <c r="F98" s="221"/>
      <c r="G98" s="30">
        <f t="shared" si="2"/>
        <v>0</v>
      </c>
      <c r="H98" s="3"/>
      <c r="I98" s="51"/>
    </row>
    <row r="99" spans="1:9" ht="24" customHeight="1">
      <c r="A99" s="4"/>
      <c r="B99" s="1" t="s">
        <v>125</v>
      </c>
      <c r="C99" s="13"/>
      <c r="D99" s="2" t="s">
        <v>51</v>
      </c>
      <c r="E99" s="12">
        <v>7.9</v>
      </c>
      <c r="F99" s="221"/>
      <c r="G99" s="30">
        <f t="shared" si="2"/>
        <v>0</v>
      </c>
      <c r="H99" s="3"/>
    </row>
    <row r="100" spans="1:9" ht="24" customHeight="1">
      <c r="A100" s="4"/>
      <c r="B100" s="1" t="s">
        <v>126</v>
      </c>
      <c r="C100" s="13"/>
      <c r="D100" s="2" t="s">
        <v>51</v>
      </c>
      <c r="E100" s="12">
        <v>0.7</v>
      </c>
      <c r="F100" s="221"/>
      <c r="G100" s="30">
        <f t="shared" si="2"/>
        <v>0</v>
      </c>
      <c r="H100" s="3"/>
    </row>
    <row r="101" spans="1:9" ht="24" customHeight="1">
      <c r="A101" s="4"/>
      <c r="B101" s="1" t="s">
        <v>127</v>
      </c>
      <c r="C101" s="13"/>
      <c r="D101" s="2" t="s">
        <v>51</v>
      </c>
      <c r="E101" s="34">
        <v>7.8</v>
      </c>
      <c r="F101" s="221"/>
      <c r="G101" s="30">
        <f t="shared" si="2"/>
        <v>0</v>
      </c>
      <c r="H101" s="3"/>
    </row>
    <row r="102" spans="1:9" ht="24" customHeight="1">
      <c r="A102" s="4"/>
      <c r="B102" s="1" t="s">
        <v>128</v>
      </c>
      <c r="C102" s="13"/>
      <c r="D102" s="2" t="s">
        <v>51</v>
      </c>
      <c r="E102" s="34">
        <v>0.9</v>
      </c>
      <c r="F102" s="221"/>
      <c r="G102" s="30">
        <f t="shared" si="2"/>
        <v>0</v>
      </c>
      <c r="H102" s="3"/>
    </row>
    <row r="103" spans="1:9" ht="24" customHeight="1">
      <c r="A103" s="4"/>
      <c r="B103" s="1" t="s">
        <v>129</v>
      </c>
      <c r="C103" s="13"/>
      <c r="D103" s="2" t="s">
        <v>120</v>
      </c>
      <c r="E103" s="12">
        <v>1</v>
      </c>
      <c r="F103" s="221"/>
      <c r="G103" s="30">
        <f t="shared" si="2"/>
        <v>0</v>
      </c>
      <c r="H103" s="3"/>
      <c r="I103" s="54"/>
    </row>
    <row r="104" spans="1:9" ht="24" customHeight="1">
      <c r="A104" s="4"/>
      <c r="B104" s="1" t="s">
        <v>130</v>
      </c>
      <c r="C104" s="13"/>
      <c r="D104" s="2" t="s">
        <v>120</v>
      </c>
      <c r="E104" s="12">
        <v>1</v>
      </c>
      <c r="F104" s="221"/>
      <c r="G104" s="30">
        <f t="shared" si="2"/>
        <v>0</v>
      </c>
      <c r="H104" s="3"/>
      <c r="I104" s="54"/>
    </row>
    <row r="105" spans="1:9" ht="24" customHeight="1">
      <c r="A105" s="4"/>
      <c r="B105" s="1" t="s">
        <v>131</v>
      </c>
      <c r="C105" s="13"/>
      <c r="D105" s="2" t="s">
        <v>120</v>
      </c>
      <c r="E105" s="12">
        <v>1</v>
      </c>
      <c r="F105" s="221"/>
      <c r="G105" s="30">
        <f t="shared" si="2"/>
        <v>0</v>
      </c>
      <c r="H105" s="3"/>
      <c r="I105" s="54"/>
    </row>
    <row r="106" spans="1:9" ht="24" customHeight="1">
      <c r="A106" s="4"/>
      <c r="B106" s="1" t="s">
        <v>132</v>
      </c>
      <c r="C106" s="13" t="s">
        <v>137</v>
      </c>
      <c r="D106" s="2" t="s">
        <v>51</v>
      </c>
      <c r="E106" s="12">
        <v>0.3</v>
      </c>
      <c r="F106" s="221"/>
      <c r="G106" s="30">
        <f t="shared" si="2"/>
        <v>0</v>
      </c>
      <c r="H106" s="3"/>
    </row>
    <row r="107" spans="1:9" ht="24" customHeight="1">
      <c r="A107" s="4"/>
      <c r="B107" s="1" t="s">
        <v>47</v>
      </c>
      <c r="C107" s="13" t="s">
        <v>48</v>
      </c>
      <c r="D107" s="2" t="s">
        <v>51</v>
      </c>
      <c r="E107" s="12">
        <v>0.1</v>
      </c>
      <c r="F107" s="221"/>
      <c r="G107" s="30">
        <f t="shared" si="2"/>
        <v>0</v>
      </c>
      <c r="H107" s="3"/>
      <c r="I107" s="54"/>
    </row>
    <row r="108" spans="1:9" ht="24" customHeight="1">
      <c r="A108" s="4"/>
      <c r="B108" s="1" t="s">
        <v>133</v>
      </c>
      <c r="C108" s="13" t="s">
        <v>49</v>
      </c>
      <c r="D108" s="2" t="s">
        <v>51</v>
      </c>
      <c r="E108" s="12">
        <v>0.1</v>
      </c>
      <c r="F108" s="221"/>
      <c r="G108" s="30">
        <f t="shared" si="2"/>
        <v>0</v>
      </c>
      <c r="H108" s="3"/>
      <c r="I108" s="54"/>
    </row>
    <row r="109" spans="1:9" ht="24" customHeight="1">
      <c r="A109" s="4"/>
      <c r="B109" s="1" t="s">
        <v>47</v>
      </c>
      <c r="C109" s="1" t="s">
        <v>134</v>
      </c>
      <c r="D109" s="3" t="s">
        <v>51</v>
      </c>
      <c r="E109" s="12">
        <v>0.2</v>
      </c>
      <c r="F109" s="221"/>
      <c r="G109" s="30">
        <f t="shared" si="2"/>
        <v>0</v>
      </c>
      <c r="H109" s="3"/>
      <c r="I109" s="54"/>
    </row>
    <row r="110" spans="1:9" ht="24" customHeight="1">
      <c r="A110" s="4"/>
      <c r="F110" s="22"/>
      <c r="G110" s="30" t="str">
        <f t="shared" si="2"/>
        <v/>
      </c>
    </row>
    <row r="111" spans="1:9" ht="24" customHeight="1">
      <c r="A111" s="4"/>
      <c r="D111" s="2"/>
      <c r="E111" s="28"/>
      <c r="F111" s="22"/>
      <c r="G111" s="30" t="str">
        <f t="shared" si="2"/>
        <v/>
      </c>
      <c r="H111" s="3"/>
    </row>
    <row r="112" spans="1:9" ht="24" customHeight="1">
      <c r="A112" s="4"/>
      <c r="D112" s="2"/>
      <c r="F112" s="22"/>
      <c r="G112" s="30" t="str">
        <f t="shared" si="2"/>
        <v/>
      </c>
      <c r="H112" s="3"/>
    </row>
    <row r="113" spans="1:9" ht="24" customHeight="1">
      <c r="A113" s="4"/>
      <c r="D113" s="2"/>
      <c r="F113" s="22"/>
      <c r="G113" s="30" t="str">
        <f t="shared" si="2"/>
        <v/>
      </c>
      <c r="H113" s="3"/>
    </row>
    <row r="114" spans="1:9" ht="24" customHeight="1">
      <c r="A114" s="4"/>
      <c r="D114" s="2"/>
      <c r="F114" s="22"/>
      <c r="G114" s="30" t="str">
        <f t="shared" si="2"/>
        <v/>
      </c>
      <c r="H114" s="3"/>
    </row>
    <row r="115" spans="1:9" ht="24" customHeight="1">
      <c r="A115" s="4"/>
      <c r="D115" s="2"/>
      <c r="F115" s="22"/>
      <c r="G115" s="30" t="str">
        <f t="shared" si="2"/>
        <v/>
      </c>
      <c r="H115" s="3"/>
    </row>
    <row r="116" spans="1:9" ht="24" customHeight="1">
      <c r="A116" s="4"/>
      <c r="D116" s="2"/>
      <c r="F116" s="22"/>
      <c r="G116" s="30" t="str">
        <f t="shared" si="2"/>
        <v/>
      </c>
      <c r="H116" s="3"/>
    </row>
    <row r="117" spans="1:9" ht="24" customHeight="1">
      <c r="A117" s="4"/>
      <c r="D117" s="2"/>
      <c r="F117" s="22"/>
      <c r="G117" s="22"/>
      <c r="H117" s="3"/>
    </row>
    <row r="118" spans="1:9" ht="24" customHeight="1">
      <c r="A118" s="4"/>
      <c r="D118" s="2"/>
      <c r="F118" s="22"/>
      <c r="G118" s="22"/>
      <c r="H118" s="3"/>
    </row>
    <row r="119" spans="1:9" ht="24" customHeight="1">
      <c r="A119" s="4"/>
      <c r="D119" s="2"/>
      <c r="F119" s="22"/>
      <c r="G119" s="22"/>
      <c r="H119" s="3"/>
    </row>
    <row r="120" spans="1:9" ht="24" customHeight="1">
      <c r="B120" s="10"/>
      <c r="C120" s="8"/>
      <c r="D120" s="14"/>
      <c r="E120" s="27"/>
      <c r="F120" s="22"/>
      <c r="G120" s="22"/>
    </row>
    <row r="121" spans="1:9" ht="24" customHeight="1">
      <c r="A121" s="4"/>
      <c r="B121" s="10"/>
      <c r="C121" s="8"/>
      <c r="D121" s="14"/>
      <c r="E121" s="27"/>
      <c r="F121" s="22"/>
      <c r="G121" s="22"/>
    </row>
    <row r="122" spans="1:9" ht="24" customHeight="1">
      <c r="A122" s="4"/>
      <c r="B122" s="4" t="s">
        <v>9</v>
      </c>
      <c r="C122" s="15"/>
      <c r="D122" s="14"/>
      <c r="E122" s="27"/>
      <c r="F122" s="22"/>
      <c r="G122" s="22">
        <f>SUM(G95:G118)</f>
        <v>0</v>
      </c>
    </row>
    <row r="123" spans="1:9" ht="24" customHeight="1">
      <c r="A123" s="4">
        <v>-4</v>
      </c>
      <c r="B123" s="1" t="s">
        <v>46</v>
      </c>
      <c r="C123" s="13"/>
      <c r="D123" s="2"/>
      <c r="E123" s="28"/>
      <c r="F123" s="30"/>
      <c r="G123" s="30"/>
    </row>
    <row r="124" spans="1:9" ht="24" customHeight="1">
      <c r="A124" s="4"/>
      <c r="B124" s="11"/>
      <c r="D124" s="2"/>
      <c r="E124" s="28"/>
      <c r="F124" s="22"/>
      <c r="G124" s="22"/>
      <c r="H124" s="3"/>
    </row>
    <row r="125" spans="1:9" ht="24" customHeight="1">
      <c r="A125" s="4"/>
      <c r="B125" s="11" t="s">
        <v>121</v>
      </c>
      <c r="C125" s="1" t="s">
        <v>39</v>
      </c>
      <c r="D125" s="2" t="s">
        <v>51</v>
      </c>
      <c r="E125" s="28">
        <v>1.3</v>
      </c>
      <c r="F125" s="221"/>
      <c r="G125" s="30">
        <f t="shared" ref="G125:G146" si="3">IF(D125="","",TRUNC(E125*F125))</f>
        <v>0</v>
      </c>
      <c r="H125" s="3"/>
    </row>
    <row r="126" spans="1:9" ht="24" customHeight="1">
      <c r="A126" s="4"/>
      <c r="B126" s="1" t="s">
        <v>122</v>
      </c>
      <c r="C126" s="1" t="s">
        <v>39</v>
      </c>
      <c r="D126" s="2" t="s">
        <v>51</v>
      </c>
      <c r="E126" s="12">
        <v>7</v>
      </c>
      <c r="F126" s="221"/>
      <c r="G126" s="30">
        <f t="shared" si="3"/>
        <v>0</v>
      </c>
      <c r="H126" s="3"/>
    </row>
    <row r="127" spans="1:9" ht="24" customHeight="1">
      <c r="A127" s="4"/>
      <c r="B127" s="1" t="s">
        <v>123</v>
      </c>
      <c r="C127" s="1" t="s">
        <v>39</v>
      </c>
      <c r="D127" s="2" t="s">
        <v>51</v>
      </c>
      <c r="E127" s="12">
        <v>0.01</v>
      </c>
      <c r="F127" s="221"/>
      <c r="G127" s="30">
        <f t="shared" si="3"/>
        <v>0</v>
      </c>
      <c r="H127" s="3"/>
    </row>
    <row r="128" spans="1:9" ht="24" customHeight="1">
      <c r="A128" s="4"/>
      <c r="B128" s="1" t="s">
        <v>124</v>
      </c>
      <c r="C128" s="1" t="s">
        <v>39</v>
      </c>
      <c r="D128" s="2" t="s">
        <v>51</v>
      </c>
      <c r="E128" s="50">
        <v>4.0000000000000001E-3</v>
      </c>
      <c r="F128" s="221"/>
      <c r="G128" s="30">
        <f t="shared" si="3"/>
        <v>0</v>
      </c>
      <c r="H128" s="3"/>
      <c r="I128" s="51"/>
    </row>
    <row r="129" spans="1:9" ht="24" customHeight="1">
      <c r="A129" s="4"/>
      <c r="B129" s="1" t="s">
        <v>125</v>
      </c>
      <c r="C129" s="1" t="s">
        <v>39</v>
      </c>
      <c r="D129" s="2" t="s">
        <v>51</v>
      </c>
      <c r="E129" s="12">
        <v>7.9</v>
      </c>
      <c r="F129" s="221"/>
      <c r="G129" s="30">
        <f t="shared" si="3"/>
        <v>0</v>
      </c>
      <c r="H129" s="3"/>
    </row>
    <row r="130" spans="1:9" ht="24" customHeight="1">
      <c r="A130" s="4"/>
      <c r="B130" s="1" t="s">
        <v>126</v>
      </c>
      <c r="C130" s="1" t="s">
        <v>39</v>
      </c>
      <c r="D130" s="2" t="s">
        <v>51</v>
      </c>
      <c r="E130" s="12">
        <v>0.7</v>
      </c>
      <c r="F130" s="221"/>
      <c r="G130" s="30">
        <f t="shared" si="3"/>
        <v>0</v>
      </c>
      <c r="H130" s="3"/>
    </row>
    <row r="131" spans="1:9" ht="24" customHeight="1">
      <c r="A131" s="4"/>
      <c r="B131" s="1" t="s">
        <v>127</v>
      </c>
      <c r="C131" s="1" t="s">
        <v>39</v>
      </c>
      <c r="D131" s="2" t="s">
        <v>51</v>
      </c>
      <c r="E131" s="34">
        <v>7.8</v>
      </c>
      <c r="F131" s="221"/>
      <c r="G131" s="30">
        <f t="shared" si="3"/>
        <v>0</v>
      </c>
      <c r="H131" s="3"/>
    </row>
    <row r="132" spans="1:9" ht="24" customHeight="1">
      <c r="A132" s="4"/>
      <c r="B132" s="1" t="s">
        <v>128</v>
      </c>
      <c r="C132" s="1" t="s">
        <v>39</v>
      </c>
      <c r="D132" s="2" t="s">
        <v>51</v>
      </c>
      <c r="E132" s="34">
        <v>0.9</v>
      </c>
      <c r="F132" s="221"/>
      <c r="G132" s="30">
        <f t="shared" si="3"/>
        <v>0</v>
      </c>
      <c r="H132" s="3"/>
    </row>
    <row r="133" spans="1:9" ht="24" customHeight="1">
      <c r="A133" s="4"/>
      <c r="B133" s="1" t="s">
        <v>129</v>
      </c>
      <c r="D133" s="2" t="s">
        <v>120</v>
      </c>
      <c r="E133" s="12">
        <v>1</v>
      </c>
      <c r="F133" s="221"/>
      <c r="G133" s="30">
        <f t="shared" si="3"/>
        <v>0</v>
      </c>
      <c r="H133" s="3"/>
      <c r="I133" s="54"/>
    </row>
    <row r="134" spans="1:9" ht="24" customHeight="1">
      <c r="A134" s="4"/>
      <c r="B134" s="1" t="s">
        <v>130</v>
      </c>
      <c r="D134" s="2" t="s">
        <v>120</v>
      </c>
      <c r="E134" s="12">
        <v>1</v>
      </c>
      <c r="F134" s="221"/>
      <c r="G134" s="30">
        <f t="shared" si="3"/>
        <v>0</v>
      </c>
      <c r="H134" s="3"/>
      <c r="I134" s="54"/>
    </row>
    <row r="135" spans="1:9" ht="24" customHeight="1">
      <c r="A135" s="4"/>
      <c r="B135" s="1" t="s">
        <v>131</v>
      </c>
      <c r="D135" s="2" t="s">
        <v>120</v>
      </c>
      <c r="E135" s="12">
        <v>1</v>
      </c>
      <c r="F135" s="221"/>
      <c r="G135" s="30">
        <f t="shared" si="3"/>
        <v>0</v>
      </c>
      <c r="H135" s="3"/>
      <c r="I135" s="54"/>
    </row>
    <row r="136" spans="1:9" ht="24" customHeight="1">
      <c r="A136" s="4"/>
      <c r="B136" s="1" t="s">
        <v>135</v>
      </c>
      <c r="C136" s="1" t="s">
        <v>136</v>
      </c>
      <c r="D136" s="2" t="s">
        <v>51</v>
      </c>
      <c r="E136" s="12">
        <v>0.3</v>
      </c>
      <c r="F136" s="221"/>
      <c r="G136" s="30">
        <f t="shared" si="3"/>
        <v>0</v>
      </c>
      <c r="H136" s="3"/>
    </row>
    <row r="137" spans="1:9" ht="24" customHeight="1">
      <c r="A137" s="4"/>
      <c r="B137" s="1" t="s">
        <v>47</v>
      </c>
      <c r="C137" s="1" t="s">
        <v>48</v>
      </c>
      <c r="D137" s="2" t="s">
        <v>51</v>
      </c>
      <c r="E137" s="12">
        <v>0.1</v>
      </c>
      <c r="F137" s="221"/>
      <c r="G137" s="30">
        <f t="shared" si="3"/>
        <v>0</v>
      </c>
      <c r="H137" s="3"/>
      <c r="I137" s="54"/>
    </row>
    <row r="138" spans="1:9" ht="24" customHeight="1">
      <c r="A138" s="4"/>
      <c r="B138" s="1" t="s">
        <v>133</v>
      </c>
      <c r="C138" s="1" t="s">
        <v>49</v>
      </c>
      <c r="D138" s="2" t="s">
        <v>51</v>
      </c>
      <c r="E138" s="12">
        <v>0.1</v>
      </c>
      <c r="F138" s="221"/>
      <c r="G138" s="30">
        <f t="shared" si="3"/>
        <v>0</v>
      </c>
      <c r="H138" s="3"/>
      <c r="I138" s="54"/>
    </row>
    <row r="139" spans="1:9" ht="24" customHeight="1">
      <c r="A139" s="4"/>
      <c r="B139" s="1" t="s">
        <v>47</v>
      </c>
      <c r="C139" s="1" t="s">
        <v>134</v>
      </c>
      <c r="D139" s="3" t="s">
        <v>51</v>
      </c>
      <c r="E139" s="12">
        <v>0.2</v>
      </c>
      <c r="F139" s="221"/>
      <c r="G139" s="30">
        <f t="shared" si="3"/>
        <v>0</v>
      </c>
      <c r="H139" s="3"/>
      <c r="I139" s="54"/>
    </row>
    <row r="140" spans="1:9" ht="24" customHeight="1">
      <c r="A140" s="4"/>
      <c r="F140" s="22"/>
      <c r="G140" s="30" t="str">
        <f t="shared" si="3"/>
        <v/>
      </c>
      <c r="H140" s="3"/>
    </row>
    <row r="141" spans="1:9" ht="24" customHeight="1">
      <c r="A141" s="4"/>
      <c r="D141" s="2"/>
      <c r="E141" s="28"/>
      <c r="F141" s="22"/>
      <c r="G141" s="30" t="str">
        <f t="shared" si="3"/>
        <v/>
      </c>
      <c r="H141" s="3"/>
    </row>
    <row r="142" spans="1:9" ht="24" customHeight="1">
      <c r="A142" s="4"/>
      <c r="D142" s="2"/>
      <c r="F142" s="22"/>
      <c r="G142" s="30" t="str">
        <f t="shared" si="3"/>
        <v/>
      </c>
      <c r="H142" s="3"/>
    </row>
    <row r="143" spans="1:9" ht="24" customHeight="1">
      <c r="A143" s="4"/>
      <c r="D143" s="2"/>
      <c r="F143" s="22"/>
      <c r="G143" s="30" t="str">
        <f t="shared" si="3"/>
        <v/>
      </c>
      <c r="H143" s="3"/>
    </row>
    <row r="144" spans="1:9" ht="24" customHeight="1">
      <c r="A144" s="4"/>
      <c r="D144" s="2"/>
      <c r="F144" s="22"/>
      <c r="G144" s="30" t="str">
        <f t="shared" si="3"/>
        <v/>
      </c>
      <c r="H144" s="3"/>
    </row>
    <row r="145" spans="1:8" ht="24" customHeight="1">
      <c r="A145" s="4"/>
      <c r="D145" s="2"/>
      <c r="F145" s="22"/>
      <c r="G145" s="30" t="str">
        <f t="shared" si="3"/>
        <v/>
      </c>
      <c r="H145" s="3"/>
    </row>
    <row r="146" spans="1:8" ht="24" customHeight="1">
      <c r="A146" s="4"/>
      <c r="D146" s="2"/>
      <c r="F146" s="22"/>
      <c r="G146" s="30" t="str">
        <f t="shared" si="3"/>
        <v/>
      </c>
      <c r="H146" s="3"/>
    </row>
    <row r="147" spans="1:8" ht="24" customHeight="1">
      <c r="A147" s="4"/>
      <c r="D147" s="2"/>
      <c r="F147" s="22"/>
      <c r="G147" s="22"/>
      <c r="H147" s="3"/>
    </row>
    <row r="148" spans="1:8" ht="24" customHeight="1">
      <c r="A148" s="4"/>
      <c r="D148" s="2"/>
      <c r="F148" s="22"/>
      <c r="G148" s="22"/>
      <c r="H148" s="3"/>
    </row>
    <row r="149" spans="1:8" ht="24" customHeight="1">
      <c r="A149" s="4"/>
      <c r="D149" s="2"/>
      <c r="F149" s="22"/>
      <c r="G149" s="22"/>
      <c r="H149" s="3"/>
    </row>
    <row r="150" spans="1:8" ht="24" customHeight="1">
      <c r="B150" s="10"/>
      <c r="C150" s="8"/>
      <c r="D150" s="14"/>
      <c r="E150" s="27"/>
      <c r="F150" s="22"/>
      <c r="G150" s="22"/>
    </row>
    <row r="151" spans="1:8" ht="24" customHeight="1">
      <c r="A151" s="4"/>
      <c r="B151" s="10"/>
      <c r="C151" s="8"/>
      <c r="D151" s="14"/>
      <c r="E151" s="27"/>
      <c r="F151" s="22"/>
      <c r="G151" s="22"/>
    </row>
    <row r="152" spans="1:8" ht="24" customHeight="1">
      <c r="A152" s="4"/>
      <c r="B152" s="4" t="s">
        <v>9</v>
      </c>
      <c r="C152" s="15"/>
      <c r="D152" s="14"/>
      <c r="E152" s="27"/>
      <c r="F152" s="22"/>
      <c r="G152" s="22">
        <f>SUM(G125:G148)</f>
        <v>0</v>
      </c>
    </row>
    <row r="153" spans="1:8" ht="24" customHeight="1">
      <c r="E153" s="25"/>
      <c r="F153" s="22"/>
      <c r="G153" s="22"/>
    </row>
    <row r="154" spans="1:8" ht="24" customHeight="1">
      <c r="E154" s="25"/>
      <c r="F154" s="22"/>
      <c r="G154" s="22"/>
    </row>
    <row r="155" spans="1:8" ht="24" customHeight="1">
      <c r="E155" s="25"/>
      <c r="F155" s="22"/>
      <c r="G155" s="22"/>
    </row>
    <row r="156" spans="1:8" ht="24" customHeight="1">
      <c r="E156" s="25"/>
      <c r="F156" s="22"/>
      <c r="G156" s="22"/>
    </row>
    <row r="157" spans="1:8" ht="24" customHeight="1">
      <c r="E157" s="25"/>
      <c r="F157" s="22"/>
      <c r="G157" s="22"/>
    </row>
    <row r="158" spans="1:8" ht="24" customHeight="1">
      <c r="E158" s="25"/>
      <c r="F158" s="22"/>
      <c r="G158" s="22"/>
    </row>
    <row r="159" spans="1:8" ht="24" customHeight="1">
      <c r="E159" s="25"/>
      <c r="F159" s="22"/>
      <c r="G159" s="22"/>
    </row>
    <row r="160" spans="1:8" ht="24" customHeight="1">
      <c r="E160" s="25"/>
      <c r="F160" s="22"/>
      <c r="G160" s="22"/>
    </row>
    <row r="161" spans="5:7" ht="24" customHeight="1">
      <c r="E161" s="25"/>
      <c r="F161" s="22"/>
      <c r="G161" s="22"/>
    </row>
    <row r="162" spans="5:7" ht="24" customHeight="1">
      <c r="E162" s="25"/>
      <c r="F162" s="22"/>
      <c r="G162" s="22"/>
    </row>
    <row r="163" spans="5:7" ht="24" customHeight="1">
      <c r="E163" s="25"/>
      <c r="F163" s="22"/>
      <c r="G163" s="22"/>
    </row>
    <row r="164" spans="5:7" ht="24" customHeight="1">
      <c r="E164" s="25"/>
      <c r="F164" s="22"/>
      <c r="G164" s="22"/>
    </row>
    <row r="165" spans="5:7" ht="24" customHeight="1">
      <c r="E165" s="25"/>
      <c r="F165" s="22"/>
      <c r="G165" s="22"/>
    </row>
    <row r="166" spans="5:7" ht="24" customHeight="1">
      <c r="E166" s="25"/>
      <c r="F166" s="22"/>
      <c r="G166" s="22"/>
    </row>
    <row r="167" spans="5:7" ht="24" customHeight="1">
      <c r="E167" s="25"/>
      <c r="F167" s="22"/>
      <c r="G167" s="22"/>
    </row>
  </sheetData>
  <sheetProtection algorithmName="SHA-512" hashValue="tgJWRIQyxPavBhCXJlnjjCkW35TJ05HG8GPnMAjSRGKhZ70W5XpIfTqKHkLaJ7hh/CGRbP+Z2PTURbf37iK7ZA==" saltValue="bt+Zy9lVv3pM9DmWdDNo0w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5"/>
  <printOptions horizontalCentered="1" verticalCentered="1" gridLines="1"/>
  <pageMargins left="0.39370078740157483" right="0.39370078740157483" top="0.78740157480314965" bottom="0.39370078740157483" header="0.59055118110236227" footer="0.19685039370078741"/>
  <pageSetup paperSize="9" scale="70" orientation="landscape" useFirstPageNumber="1" r:id="rId1"/>
  <headerFooter alignWithMargins="0">
    <oddHeader>&amp;C&amp;12工事名：倉岡生活改善センター等改築工事</oddHeader>
    <oddFooter>&amp;L&amp;12&amp;A&amp;R&amp;"ＭＳ Ｐ明朝,標準"&amp;12No.&amp;P</oddFooter>
  </headerFooter>
  <rowBreaks count="1" manualBreakCount="1">
    <brk id="32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A4A52-8FF6-46C1-9724-02B1D9CD0916}">
  <sheetPr>
    <tabColor rgb="FFFFC000"/>
  </sheetPr>
  <dimension ref="A1:M69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3" customWidth="1"/>
    <col min="2" max="2" width="34.6640625" style="1" customWidth="1"/>
    <col min="3" max="3" width="45.6640625" style="1" customWidth="1"/>
    <col min="4" max="4" width="5.6640625" style="3" customWidth="1"/>
    <col min="5" max="5" width="12.6640625" style="12" customWidth="1"/>
    <col min="6" max="6" width="12.6640625" style="1" customWidth="1"/>
    <col min="7" max="8" width="15.6640625" style="1" customWidth="1"/>
    <col min="9" max="10" width="12.6640625" style="1" customWidth="1"/>
    <col min="11" max="13" width="15.6640625" style="1" customWidth="1"/>
    <col min="14" max="16384" width="8.6640625" style="1"/>
  </cols>
  <sheetData>
    <row r="1" spans="1:13" ht="24" customHeight="1">
      <c r="A1" s="212"/>
      <c r="B1" s="211" t="s">
        <v>4</v>
      </c>
      <c r="C1" s="211" t="s">
        <v>10</v>
      </c>
      <c r="D1" s="211" t="s">
        <v>5</v>
      </c>
      <c r="E1" s="213" t="s">
        <v>11</v>
      </c>
      <c r="F1" s="213"/>
      <c r="G1" s="213"/>
      <c r="H1" s="213"/>
      <c r="I1" s="211" t="s">
        <v>12</v>
      </c>
      <c r="J1" s="211"/>
      <c r="K1" s="211"/>
      <c r="L1" s="211"/>
      <c r="M1" s="211" t="s">
        <v>13</v>
      </c>
    </row>
    <row r="2" spans="1:13" ht="24" customHeight="1">
      <c r="A2" s="212"/>
      <c r="B2" s="211"/>
      <c r="C2" s="211"/>
      <c r="D2" s="211"/>
      <c r="E2" s="20" t="s">
        <v>0</v>
      </c>
      <c r="F2" s="21" t="s">
        <v>6</v>
      </c>
      <c r="G2" s="21" t="s">
        <v>7</v>
      </c>
      <c r="H2" s="21" t="s">
        <v>8</v>
      </c>
      <c r="I2" s="20" t="s">
        <v>0</v>
      </c>
      <c r="J2" s="21" t="s">
        <v>6</v>
      </c>
      <c r="K2" s="21" t="s">
        <v>7</v>
      </c>
      <c r="L2" s="21" t="s">
        <v>8</v>
      </c>
      <c r="M2" s="211"/>
    </row>
    <row r="3" spans="1:13" ht="24" customHeight="1">
      <c r="A3" s="4">
        <v>4</v>
      </c>
      <c r="B3" s="10" t="s">
        <v>14</v>
      </c>
      <c r="C3" s="5"/>
      <c r="D3" s="4"/>
      <c r="E3" s="26"/>
      <c r="F3" s="24"/>
      <c r="G3" s="23"/>
      <c r="H3" s="3"/>
      <c r="I3" s="2"/>
      <c r="J3" s="3"/>
      <c r="K3" s="3"/>
      <c r="L3" s="3"/>
      <c r="M3" s="3"/>
    </row>
    <row r="4" spans="1:13" ht="24" customHeight="1">
      <c r="A4" s="4"/>
      <c r="B4" s="5"/>
      <c r="C4" s="5"/>
      <c r="D4" s="4"/>
      <c r="E4" s="26"/>
      <c r="F4" s="24"/>
      <c r="G4" s="22"/>
      <c r="H4" s="3"/>
      <c r="I4" s="2"/>
      <c r="J4" s="3"/>
      <c r="K4" s="3"/>
      <c r="L4" s="3"/>
      <c r="M4" s="3"/>
    </row>
    <row r="5" spans="1:13" ht="24" customHeight="1">
      <c r="A5" s="4">
        <f>+A33</f>
        <v>-1</v>
      </c>
      <c r="B5" s="5" t="str">
        <f>+B33</f>
        <v>旧屯所解体工事</v>
      </c>
      <c r="C5" s="5"/>
      <c r="D5" s="4" t="s">
        <v>1</v>
      </c>
      <c r="E5" s="26">
        <v>1</v>
      </c>
      <c r="F5" s="24"/>
      <c r="G5" s="22">
        <f>G62*E5</f>
        <v>0</v>
      </c>
      <c r="H5" s="3"/>
      <c r="I5" s="2"/>
      <c r="J5" s="3"/>
      <c r="K5" s="3"/>
      <c r="L5" s="3"/>
      <c r="M5" s="3"/>
    </row>
    <row r="6" spans="1:13" ht="24" customHeight="1">
      <c r="A6" s="4"/>
      <c r="B6" s="5"/>
      <c r="C6" s="5"/>
      <c r="D6" s="4"/>
      <c r="E6" s="26"/>
      <c r="F6" s="24"/>
      <c r="G6" s="22"/>
      <c r="H6" s="3"/>
      <c r="I6" s="2"/>
      <c r="J6" s="3"/>
      <c r="K6" s="3"/>
      <c r="L6" s="3"/>
      <c r="M6" s="3"/>
    </row>
    <row r="7" spans="1:13" ht="24" customHeight="1">
      <c r="A7" s="4"/>
      <c r="B7" s="5"/>
      <c r="C7" s="5"/>
      <c r="D7" s="4"/>
      <c r="E7" s="26"/>
      <c r="F7" s="24"/>
      <c r="G7" s="22"/>
      <c r="H7" s="3"/>
      <c r="I7" s="2"/>
      <c r="J7" s="3"/>
      <c r="K7" s="3"/>
      <c r="L7" s="3"/>
      <c r="M7" s="3"/>
    </row>
    <row r="8" spans="1:13" ht="24" customHeight="1">
      <c r="A8" s="4"/>
      <c r="B8" s="5"/>
      <c r="C8" s="5"/>
      <c r="D8" s="4"/>
      <c r="E8" s="26"/>
      <c r="F8" s="24"/>
      <c r="G8" s="22"/>
      <c r="H8" s="3"/>
      <c r="I8" s="2"/>
      <c r="J8" s="3"/>
      <c r="K8" s="3"/>
      <c r="L8" s="3"/>
      <c r="M8" s="3"/>
    </row>
    <row r="9" spans="1:13" ht="24" customHeight="1">
      <c r="H9" s="3"/>
      <c r="I9" s="2"/>
      <c r="J9" s="3"/>
      <c r="K9" s="3"/>
      <c r="L9" s="3"/>
      <c r="M9" s="3"/>
    </row>
    <row r="10" spans="1:13" ht="24" customHeight="1">
      <c r="A10" s="4"/>
      <c r="B10" s="5"/>
      <c r="C10" s="5"/>
      <c r="D10" s="4"/>
      <c r="E10" s="26"/>
      <c r="F10" s="24"/>
      <c r="G10" s="22"/>
      <c r="H10" s="3"/>
      <c r="I10" s="2"/>
      <c r="J10" s="3"/>
      <c r="K10" s="3"/>
      <c r="L10" s="3"/>
      <c r="M10" s="3"/>
    </row>
    <row r="11" spans="1:13" ht="24" customHeight="1">
      <c r="H11" s="3"/>
      <c r="I11" s="2"/>
      <c r="J11" s="3"/>
      <c r="K11" s="3"/>
      <c r="L11" s="3"/>
      <c r="M11" s="3"/>
    </row>
    <row r="12" spans="1:13" ht="24" customHeight="1">
      <c r="A12" s="4"/>
      <c r="B12" s="5"/>
      <c r="C12" s="5"/>
      <c r="D12" s="4"/>
      <c r="E12" s="26"/>
      <c r="F12" s="24"/>
      <c r="G12" s="22"/>
      <c r="H12" s="3"/>
      <c r="I12" s="2"/>
      <c r="J12" s="3"/>
      <c r="K12" s="3"/>
      <c r="L12" s="3"/>
      <c r="M12" s="3"/>
    </row>
    <row r="13" spans="1:13" ht="24" customHeight="1">
      <c r="A13" s="4"/>
      <c r="D13" s="1"/>
      <c r="E13" s="1"/>
      <c r="H13" s="3"/>
      <c r="I13" s="2"/>
      <c r="J13" s="3"/>
      <c r="K13" s="3"/>
      <c r="L13" s="3"/>
      <c r="M13" s="3"/>
    </row>
    <row r="14" spans="1:13" ht="24" customHeight="1">
      <c r="A14" s="4"/>
      <c r="D14" s="1"/>
      <c r="E14" s="1"/>
      <c r="H14" s="3"/>
      <c r="I14" s="2"/>
      <c r="J14" s="3"/>
      <c r="K14" s="3"/>
      <c r="L14" s="3"/>
      <c r="M14" s="3"/>
    </row>
    <row r="15" spans="1:13" ht="24" customHeight="1">
      <c r="A15" s="4"/>
      <c r="D15" s="1"/>
      <c r="E15" s="1"/>
      <c r="H15" s="3"/>
      <c r="I15" s="2"/>
      <c r="J15" s="3"/>
      <c r="K15" s="3"/>
      <c r="L15" s="3"/>
      <c r="M15" s="3"/>
    </row>
    <row r="16" spans="1:13" ht="24" customHeight="1">
      <c r="A16" s="4"/>
      <c r="D16" s="1"/>
      <c r="E16" s="1"/>
      <c r="H16" s="3"/>
      <c r="I16" s="2"/>
      <c r="J16" s="3"/>
      <c r="K16" s="3"/>
      <c r="L16" s="3"/>
      <c r="M16" s="3"/>
    </row>
    <row r="17" spans="1:13" ht="24" customHeight="1">
      <c r="A17" s="4"/>
      <c r="B17" s="5"/>
      <c r="C17" s="5"/>
      <c r="D17" s="18"/>
      <c r="E17" s="26"/>
      <c r="F17" s="22"/>
      <c r="G17" s="22"/>
      <c r="H17" s="3"/>
      <c r="I17" s="2"/>
      <c r="J17" s="3"/>
      <c r="K17" s="3"/>
      <c r="L17" s="3"/>
      <c r="M17" s="3"/>
    </row>
    <row r="18" spans="1:13" ht="24" customHeight="1">
      <c r="A18" s="4"/>
      <c r="B18" s="10"/>
      <c r="C18" s="5"/>
      <c r="D18" s="18"/>
      <c r="E18" s="26"/>
      <c r="F18" s="22"/>
      <c r="G18" s="22"/>
      <c r="H18" s="3"/>
      <c r="I18" s="2"/>
      <c r="J18" s="3"/>
      <c r="K18" s="3"/>
      <c r="L18" s="3"/>
      <c r="M18" s="3"/>
    </row>
    <row r="19" spans="1:13" ht="24" customHeight="1">
      <c r="A19" s="4"/>
      <c r="D19" s="1"/>
      <c r="E19" s="1"/>
      <c r="H19" s="3"/>
      <c r="I19" s="2"/>
      <c r="J19" s="3"/>
      <c r="K19" s="3"/>
      <c r="L19" s="3"/>
      <c r="M19" s="3"/>
    </row>
    <row r="20" spans="1:13" ht="24" customHeight="1">
      <c r="A20" s="4"/>
      <c r="B20" s="5"/>
      <c r="C20" s="5"/>
      <c r="D20" s="18"/>
      <c r="E20" s="26"/>
      <c r="F20" s="22"/>
      <c r="G20" s="22"/>
      <c r="H20" s="3"/>
      <c r="I20" s="2"/>
      <c r="J20" s="3"/>
      <c r="K20" s="3"/>
      <c r="L20" s="3"/>
      <c r="M20" s="3"/>
    </row>
    <row r="21" spans="1:13" ht="24" customHeight="1">
      <c r="A21" s="4"/>
      <c r="B21" s="10"/>
      <c r="C21" s="5"/>
      <c r="D21" s="18"/>
      <c r="E21" s="26"/>
      <c r="F21" s="22"/>
      <c r="G21" s="22"/>
      <c r="H21" s="3"/>
      <c r="I21" s="2"/>
      <c r="J21" s="3"/>
      <c r="K21" s="3"/>
      <c r="L21" s="3"/>
      <c r="M21" s="3"/>
    </row>
    <row r="22" spans="1:13" ht="24" customHeight="1">
      <c r="A22" s="4"/>
      <c r="B22" s="10"/>
      <c r="C22" s="5"/>
      <c r="D22" s="4"/>
      <c r="E22" s="26"/>
      <c r="F22" s="22"/>
      <c r="G22" s="22"/>
      <c r="H22" s="3"/>
      <c r="I22" s="2"/>
      <c r="J22" s="3"/>
      <c r="K22" s="3"/>
      <c r="L22" s="3"/>
      <c r="M22" s="3"/>
    </row>
    <row r="23" spans="1:13" ht="24" customHeight="1">
      <c r="A23" s="4"/>
      <c r="B23" s="10"/>
      <c r="C23" s="5"/>
      <c r="D23" s="4"/>
      <c r="E23" s="26"/>
      <c r="F23" s="22"/>
      <c r="G23" s="22"/>
      <c r="H23" s="3"/>
      <c r="I23" s="2"/>
      <c r="J23" s="3"/>
      <c r="K23" s="3"/>
      <c r="L23" s="3"/>
      <c r="M23" s="3"/>
    </row>
    <row r="24" spans="1:13" ht="24" customHeight="1">
      <c r="A24" s="4"/>
      <c r="B24" s="10"/>
      <c r="C24" s="5"/>
      <c r="D24" s="4"/>
      <c r="E24" s="26"/>
      <c r="F24" s="22"/>
      <c r="G24" s="22"/>
      <c r="H24" s="3"/>
      <c r="I24" s="2"/>
      <c r="J24" s="3"/>
      <c r="K24" s="3"/>
      <c r="L24" s="3"/>
      <c r="M24" s="3"/>
    </row>
    <row r="25" spans="1:13" ht="24" customHeight="1">
      <c r="A25" s="4"/>
      <c r="B25" s="10"/>
      <c r="C25" s="5"/>
      <c r="D25" s="4"/>
      <c r="E25" s="26"/>
      <c r="F25" s="22"/>
      <c r="G25" s="22"/>
      <c r="H25" s="3"/>
      <c r="I25" s="2"/>
      <c r="J25" s="3"/>
      <c r="K25" s="3"/>
      <c r="L25" s="3"/>
      <c r="M25" s="3"/>
    </row>
    <row r="26" spans="1:13" ht="24" customHeight="1">
      <c r="A26" s="4"/>
      <c r="B26" s="10"/>
      <c r="C26" s="5"/>
      <c r="D26" s="18"/>
      <c r="E26" s="26"/>
      <c r="F26" s="24"/>
      <c r="G26" s="22"/>
      <c r="H26" s="3"/>
      <c r="I26" s="2"/>
      <c r="J26" s="3"/>
      <c r="K26" s="3"/>
      <c r="L26" s="3"/>
      <c r="M26" s="3"/>
    </row>
    <row r="27" spans="1:13" ht="24" customHeight="1">
      <c r="A27" s="4"/>
      <c r="B27" s="10"/>
      <c r="C27" s="5"/>
      <c r="D27" s="4"/>
      <c r="E27" s="6"/>
      <c r="F27" s="24"/>
      <c r="G27" s="22"/>
      <c r="H27" s="3"/>
      <c r="I27" s="2"/>
      <c r="J27" s="3"/>
      <c r="K27" s="3"/>
      <c r="L27" s="3"/>
      <c r="M27" s="3"/>
    </row>
    <row r="28" spans="1:13" ht="24" customHeight="1">
      <c r="A28" s="4"/>
      <c r="B28" s="4"/>
      <c r="C28" s="5"/>
      <c r="D28" s="4"/>
      <c r="E28" s="26"/>
      <c r="F28" s="22"/>
      <c r="G28" s="23"/>
      <c r="H28" s="3"/>
      <c r="I28" s="2"/>
      <c r="J28" s="3"/>
      <c r="K28" s="3"/>
      <c r="L28" s="3"/>
      <c r="M28" s="3"/>
    </row>
    <row r="29" spans="1:13" ht="24" customHeight="1">
      <c r="A29" s="4"/>
      <c r="B29" s="5"/>
      <c r="C29" s="5"/>
      <c r="D29" s="19"/>
      <c r="E29" s="26"/>
      <c r="F29" s="22"/>
      <c r="G29" s="23"/>
      <c r="H29" s="3"/>
      <c r="I29" s="2"/>
      <c r="J29" s="3"/>
      <c r="K29" s="3"/>
      <c r="L29" s="3"/>
      <c r="M29" s="3"/>
    </row>
    <row r="30" spans="1:13" ht="24" customHeight="1">
      <c r="A30" s="4"/>
      <c r="H30" s="3"/>
      <c r="I30" s="2"/>
      <c r="J30" s="3"/>
      <c r="K30" s="3"/>
      <c r="L30" s="3"/>
      <c r="M30" s="3"/>
    </row>
    <row r="31" spans="1:13" ht="24" customHeight="1">
      <c r="A31" s="4"/>
      <c r="B31" s="10"/>
      <c r="C31" s="5"/>
      <c r="D31" s="4"/>
      <c r="E31" s="7"/>
      <c r="F31" s="24"/>
      <c r="G31" s="22"/>
      <c r="H31" s="3"/>
      <c r="I31" s="2"/>
      <c r="J31" s="3"/>
      <c r="K31" s="3"/>
      <c r="L31" s="3"/>
      <c r="M31" s="3"/>
    </row>
    <row r="32" spans="1:13" ht="24" customHeight="1">
      <c r="A32" s="4"/>
      <c r="B32" s="4" t="s">
        <v>9</v>
      </c>
      <c r="C32" s="5"/>
      <c r="D32" s="4"/>
      <c r="E32" s="6"/>
      <c r="F32" s="24"/>
      <c r="G32" s="22">
        <f>SUM(G5:G6)</f>
        <v>0</v>
      </c>
    </row>
    <row r="33" spans="1:13" ht="24" customHeight="1">
      <c r="A33" s="4">
        <v>-1</v>
      </c>
      <c r="B33" s="5" t="s">
        <v>81</v>
      </c>
      <c r="C33" s="5"/>
      <c r="D33" s="4"/>
      <c r="E33" s="26"/>
      <c r="F33" s="24"/>
      <c r="G33" s="22"/>
      <c r="H33" s="3"/>
      <c r="I33" s="2"/>
      <c r="J33" s="3"/>
      <c r="K33" s="3"/>
      <c r="L33" s="3"/>
      <c r="M33" s="3"/>
    </row>
    <row r="34" spans="1:13" ht="24" customHeight="1">
      <c r="A34" s="4"/>
      <c r="B34" s="52"/>
      <c r="C34" s="13"/>
      <c r="D34" s="2"/>
      <c r="E34" s="1"/>
      <c r="G34" s="30" t="str">
        <f t="shared" ref="G34:G55" si="0">IF(D34="","",TRUNC(E34*F34))</f>
        <v/>
      </c>
      <c r="H34" s="3"/>
      <c r="I34" s="2"/>
      <c r="J34" s="3"/>
      <c r="K34" s="3"/>
      <c r="L34" s="3"/>
      <c r="M34" s="3"/>
    </row>
    <row r="35" spans="1:13" ht="24" customHeight="1">
      <c r="A35" s="4"/>
      <c r="B35" s="11" t="s">
        <v>121</v>
      </c>
      <c r="C35" s="13"/>
      <c r="D35" s="2" t="s">
        <v>139</v>
      </c>
      <c r="E35" s="34">
        <v>3</v>
      </c>
      <c r="F35" s="221"/>
      <c r="G35" s="30">
        <f t="shared" si="0"/>
        <v>0</v>
      </c>
      <c r="H35" s="3"/>
      <c r="J35" s="3"/>
      <c r="K35" s="3"/>
      <c r="L35" s="3"/>
      <c r="M35" s="3"/>
    </row>
    <row r="36" spans="1:13" ht="24" customHeight="1">
      <c r="A36" s="4"/>
      <c r="B36" s="1" t="s">
        <v>122</v>
      </c>
      <c r="C36" s="13"/>
      <c r="D36" s="2" t="s">
        <v>139</v>
      </c>
      <c r="E36" s="34">
        <v>17</v>
      </c>
      <c r="F36" s="221"/>
      <c r="G36" s="30">
        <f t="shared" si="0"/>
        <v>0</v>
      </c>
      <c r="H36" s="3"/>
      <c r="J36" s="3"/>
      <c r="K36" s="3"/>
      <c r="L36" s="3"/>
      <c r="M36" s="3"/>
    </row>
    <row r="37" spans="1:13" ht="24" customHeight="1">
      <c r="A37" s="4"/>
      <c r="B37" s="1" t="s">
        <v>123</v>
      </c>
      <c r="C37" s="13"/>
      <c r="D37" s="2" t="s">
        <v>139</v>
      </c>
      <c r="E37" s="1">
        <v>0.03</v>
      </c>
      <c r="F37" s="221"/>
      <c r="G37" s="30">
        <f t="shared" si="0"/>
        <v>0</v>
      </c>
      <c r="H37" s="3"/>
      <c r="J37" s="3"/>
      <c r="K37" s="3"/>
      <c r="L37" s="3"/>
      <c r="M37" s="3"/>
    </row>
    <row r="38" spans="1:13" ht="24" customHeight="1">
      <c r="A38" s="4"/>
      <c r="B38" s="1" t="s">
        <v>124</v>
      </c>
      <c r="C38" s="13" t="s">
        <v>138</v>
      </c>
      <c r="D38" s="2" t="s">
        <v>139</v>
      </c>
      <c r="E38" s="1">
        <v>5.0000000000000001E-3</v>
      </c>
      <c r="F38" s="221"/>
      <c r="G38" s="30">
        <f t="shared" si="0"/>
        <v>0</v>
      </c>
      <c r="H38" s="3"/>
      <c r="I38" s="53"/>
      <c r="J38" s="3"/>
      <c r="K38" s="3"/>
      <c r="L38" s="3"/>
      <c r="M38" s="3"/>
    </row>
    <row r="39" spans="1:13" ht="24" customHeight="1">
      <c r="A39" s="4"/>
      <c r="B39" s="1" t="s">
        <v>125</v>
      </c>
      <c r="C39" s="13"/>
      <c r="D39" s="2" t="s">
        <v>139</v>
      </c>
      <c r="E39" s="34">
        <v>0.8</v>
      </c>
      <c r="F39" s="221"/>
      <c r="G39" s="30">
        <f t="shared" si="0"/>
        <v>0</v>
      </c>
      <c r="H39" s="3"/>
      <c r="I39" s="2"/>
      <c r="J39" s="3"/>
      <c r="K39" s="3"/>
      <c r="L39" s="3"/>
      <c r="M39" s="3"/>
    </row>
    <row r="40" spans="1:13" ht="24" customHeight="1">
      <c r="A40" s="4"/>
      <c r="B40" s="1" t="s">
        <v>126</v>
      </c>
      <c r="C40" s="13"/>
      <c r="D40" s="2" t="s">
        <v>139</v>
      </c>
      <c r="E40" s="34">
        <v>0.2</v>
      </c>
      <c r="F40" s="221"/>
      <c r="G40" s="30">
        <f t="shared" si="0"/>
        <v>0</v>
      </c>
      <c r="H40" s="3"/>
      <c r="I40" s="2"/>
      <c r="J40" s="3"/>
      <c r="K40" s="3"/>
      <c r="L40" s="3"/>
      <c r="M40" s="3"/>
    </row>
    <row r="41" spans="1:13" ht="24" customHeight="1">
      <c r="A41" s="4"/>
      <c r="B41" s="1" t="s">
        <v>127</v>
      </c>
      <c r="C41" s="13"/>
      <c r="D41" s="2" t="s">
        <v>139</v>
      </c>
      <c r="E41" s="34">
        <v>3.9</v>
      </c>
      <c r="F41" s="221"/>
      <c r="G41" s="30">
        <f t="shared" si="0"/>
        <v>0</v>
      </c>
      <c r="H41" s="3"/>
      <c r="I41" s="2"/>
      <c r="J41" s="3"/>
      <c r="K41" s="3"/>
      <c r="L41" s="3"/>
      <c r="M41" s="3"/>
    </row>
    <row r="42" spans="1:13" ht="24" customHeight="1">
      <c r="A42" s="4"/>
      <c r="B42" s="1" t="s">
        <v>128</v>
      </c>
      <c r="C42" s="13"/>
      <c r="D42" s="2" t="s">
        <v>139</v>
      </c>
      <c r="E42" s="34">
        <v>0.6</v>
      </c>
      <c r="F42" s="221"/>
      <c r="G42" s="30">
        <f t="shared" si="0"/>
        <v>0</v>
      </c>
      <c r="H42" s="3"/>
      <c r="I42" s="2"/>
      <c r="J42" s="3"/>
      <c r="K42" s="3"/>
      <c r="L42" s="3"/>
      <c r="M42" s="3"/>
    </row>
    <row r="43" spans="1:13" ht="24" customHeight="1">
      <c r="A43" s="4"/>
      <c r="B43" s="1" t="s">
        <v>129</v>
      </c>
      <c r="C43" s="13"/>
      <c r="D43" s="2" t="s">
        <v>120</v>
      </c>
      <c r="E43" s="34">
        <v>1</v>
      </c>
      <c r="F43" s="220"/>
      <c r="G43" s="30">
        <f t="shared" si="0"/>
        <v>0</v>
      </c>
      <c r="H43" s="3"/>
      <c r="I43" s="54"/>
      <c r="J43" s="3"/>
      <c r="K43" s="3"/>
      <c r="L43" s="3"/>
      <c r="M43" s="3"/>
    </row>
    <row r="44" spans="1:13" ht="24" customHeight="1">
      <c r="A44" s="4"/>
      <c r="B44" s="1" t="s">
        <v>130</v>
      </c>
      <c r="C44" s="13"/>
      <c r="D44" s="2" t="s">
        <v>120</v>
      </c>
      <c r="E44" s="34">
        <v>1</v>
      </c>
      <c r="F44" s="220"/>
      <c r="G44" s="30">
        <f t="shared" si="0"/>
        <v>0</v>
      </c>
      <c r="H44" s="3"/>
      <c r="I44" s="54"/>
      <c r="J44" s="3"/>
      <c r="K44" s="3"/>
      <c r="L44" s="3"/>
      <c r="M44" s="3"/>
    </row>
    <row r="45" spans="1:13" ht="24" customHeight="1">
      <c r="A45" s="4"/>
      <c r="B45" s="1" t="s">
        <v>131</v>
      </c>
      <c r="C45" s="13"/>
      <c r="D45" s="2" t="s">
        <v>120</v>
      </c>
      <c r="E45" s="34">
        <v>1</v>
      </c>
      <c r="F45" s="220"/>
      <c r="G45" s="30">
        <f t="shared" si="0"/>
        <v>0</v>
      </c>
      <c r="H45" s="3"/>
      <c r="I45" s="54"/>
      <c r="J45" s="3"/>
      <c r="K45" s="3"/>
      <c r="L45" s="3"/>
      <c r="M45" s="3"/>
    </row>
    <row r="46" spans="1:13" ht="24" customHeight="1">
      <c r="A46" s="4"/>
      <c r="B46" s="1" t="s">
        <v>132</v>
      </c>
      <c r="C46" s="13" t="s">
        <v>137</v>
      </c>
      <c r="D46" s="2" t="s">
        <v>139</v>
      </c>
      <c r="E46" s="34">
        <v>2.4</v>
      </c>
      <c r="F46" s="220"/>
      <c r="G46" s="30">
        <f t="shared" si="0"/>
        <v>0</v>
      </c>
      <c r="H46" s="3"/>
      <c r="I46" s="2"/>
      <c r="J46" s="3"/>
      <c r="K46" s="3"/>
      <c r="L46" s="3"/>
      <c r="M46" s="3"/>
    </row>
    <row r="47" spans="1:13" ht="24" customHeight="1">
      <c r="A47" s="4"/>
      <c r="B47" s="1" t="s">
        <v>47</v>
      </c>
      <c r="C47" s="13" t="s">
        <v>48</v>
      </c>
      <c r="D47" s="2" t="s">
        <v>139</v>
      </c>
      <c r="E47" s="34">
        <v>0.2</v>
      </c>
      <c r="F47" s="220"/>
      <c r="G47" s="30">
        <f t="shared" si="0"/>
        <v>0</v>
      </c>
      <c r="H47" s="3"/>
      <c r="I47" s="54"/>
      <c r="J47" s="3"/>
      <c r="K47" s="3"/>
      <c r="L47" s="3"/>
      <c r="M47" s="3"/>
    </row>
    <row r="48" spans="1:13" ht="24" customHeight="1">
      <c r="A48" s="4"/>
      <c r="B48" s="1" t="s">
        <v>133</v>
      </c>
      <c r="C48" s="13" t="s">
        <v>49</v>
      </c>
      <c r="D48" s="2" t="s">
        <v>139</v>
      </c>
      <c r="E48" s="34">
        <v>0.2</v>
      </c>
      <c r="F48" s="220"/>
      <c r="G48" s="30">
        <f t="shared" si="0"/>
        <v>0</v>
      </c>
      <c r="H48" s="3"/>
      <c r="I48" s="54"/>
      <c r="J48" s="3"/>
      <c r="K48" s="3"/>
      <c r="L48" s="3"/>
      <c r="M48" s="3"/>
    </row>
    <row r="49" spans="1:13" ht="24" customHeight="1">
      <c r="A49" s="4"/>
      <c r="B49" s="1" t="s">
        <v>47</v>
      </c>
      <c r="C49" s="1" t="s">
        <v>134</v>
      </c>
      <c r="D49" s="2" t="s">
        <v>139</v>
      </c>
      <c r="E49" s="34">
        <v>0.3</v>
      </c>
      <c r="F49" s="220"/>
      <c r="G49" s="30">
        <f t="shared" si="0"/>
        <v>0</v>
      </c>
      <c r="H49" s="3"/>
      <c r="I49" s="54"/>
      <c r="J49" s="3"/>
      <c r="K49" s="3"/>
      <c r="L49" s="3"/>
      <c r="M49" s="3"/>
    </row>
    <row r="50" spans="1:13" ht="24" customHeight="1">
      <c r="A50" s="4"/>
      <c r="D50" s="2"/>
      <c r="E50" s="1"/>
      <c r="G50" s="30" t="str">
        <f t="shared" si="0"/>
        <v/>
      </c>
      <c r="H50" s="3"/>
      <c r="I50" s="2"/>
      <c r="J50" s="3"/>
      <c r="K50" s="3"/>
      <c r="L50" s="3"/>
      <c r="M50" s="3"/>
    </row>
    <row r="51" spans="1:13" ht="24" customHeight="1">
      <c r="A51" s="4"/>
      <c r="D51" s="2"/>
      <c r="E51" s="1"/>
      <c r="G51" s="30" t="str">
        <f t="shared" si="0"/>
        <v/>
      </c>
      <c r="H51" s="3"/>
      <c r="I51" s="2"/>
      <c r="J51" s="3"/>
      <c r="K51" s="3"/>
      <c r="L51" s="3"/>
      <c r="M51" s="3"/>
    </row>
    <row r="52" spans="1:13" ht="24" customHeight="1">
      <c r="A52" s="4"/>
      <c r="D52" s="2"/>
      <c r="E52" s="1"/>
      <c r="G52" s="30" t="str">
        <f t="shared" si="0"/>
        <v/>
      </c>
      <c r="H52" s="3"/>
      <c r="I52" s="2"/>
      <c r="J52" s="3"/>
      <c r="K52" s="3"/>
      <c r="L52" s="3"/>
      <c r="M52" s="3"/>
    </row>
    <row r="53" spans="1:13" ht="24" customHeight="1">
      <c r="A53" s="4"/>
      <c r="D53" s="2"/>
      <c r="E53" s="1"/>
      <c r="G53" s="30" t="str">
        <f t="shared" si="0"/>
        <v/>
      </c>
      <c r="H53" s="3"/>
      <c r="I53" s="2"/>
      <c r="J53" s="3"/>
      <c r="K53" s="3"/>
      <c r="L53" s="3"/>
      <c r="M53" s="3"/>
    </row>
    <row r="54" spans="1:13" ht="24" customHeight="1">
      <c r="A54" s="4"/>
      <c r="D54" s="2"/>
      <c r="E54" s="1"/>
      <c r="G54" s="30" t="str">
        <f t="shared" si="0"/>
        <v/>
      </c>
      <c r="H54" s="3"/>
      <c r="I54" s="2"/>
      <c r="J54" s="3"/>
      <c r="K54" s="3"/>
      <c r="L54" s="3"/>
      <c r="M54" s="3"/>
    </row>
    <row r="55" spans="1:13" ht="24" customHeight="1">
      <c r="A55" s="4"/>
      <c r="D55" s="2"/>
      <c r="E55" s="1"/>
      <c r="G55" s="30" t="str">
        <f t="shared" si="0"/>
        <v/>
      </c>
      <c r="H55" s="3"/>
      <c r="I55" s="2"/>
      <c r="J55" s="3"/>
      <c r="K55" s="3"/>
      <c r="L55" s="3"/>
      <c r="M55" s="3"/>
    </row>
    <row r="56" spans="1:13" ht="24" customHeight="1">
      <c r="A56" s="1"/>
      <c r="D56" s="1"/>
      <c r="E56" s="1"/>
      <c r="H56" s="3"/>
      <c r="I56" s="2"/>
      <c r="J56" s="3"/>
      <c r="K56" s="3"/>
      <c r="L56" s="3"/>
      <c r="M56" s="3"/>
    </row>
    <row r="57" spans="1:13" ht="24" customHeight="1">
      <c r="A57" s="4"/>
      <c r="B57" s="5"/>
      <c r="C57" s="5"/>
      <c r="D57" s="4"/>
      <c r="E57" s="26"/>
      <c r="F57" s="32"/>
      <c r="G57" s="30"/>
      <c r="H57" s="3"/>
      <c r="I57" s="2"/>
      <c r="J57" s="3"/>
      <c r="K57" s="3"/>
      <c r="L57" s="3"/>
      <c r="M57" s="3"/>
    </row>
    <row r="58" spans="1:13" ht="24" customHeight="1">
      <c r="A58" s="4"/>
      <c r="B58" s="5"/>
      <c r="C58" s="5"/>
      <c r="D58" s="4"/>
      <c r="E58" s="26"/>
      <c r="F58" s="32"/>
      <c r="G58" s="30"/>
      <c r="H58" s="3"/>
      <c r="I58" s="2"/>
      <c r="J58" s="3"/>
      <c r="K58" s="3"/>
      <c r="L58" s="3"/>
      <c r="M58" s="3"/>
    </row>
    <row r="59" spans="1:13" ht="24" customHeight="1">
      <c r="A59" s="4"/>
      <c r="F59" s="29"/>
      <c r="G59" s="29"/>
      <c r="H59" s="3"/>
      <c r="I59" s="2"/>
      <c r="J59" s="3"/>
      <c r="K59" s="3"/>
      <c r="L59" s="3"/>
      <c r="M59" s="3"/>
    </row>
    <row r="60" spans="1:13" ht="24" customHeight="1">
      <c r="A60" s="4"/>
      <c r="F60" s="32"/>
      <c r="G60" s="30"/>
      <c r="H60" s="3"/>
      <c r="I60" s="2"/>
      <c r="J60" s="3"/>
      <c r="K60" s="3"/>
      <c r="L60" s="3"/>
      <c r="M60" s="3"/>
    </row>
    <row r="61" spans="1:13" ht="24" customHeight="1">
      <c r="A61" s="4"/>
      <c r="B61" s="5"/>
      <c r="C61" s="5"/>
      <c r="D61" s="4"/>
      <c r="E61" s="7"/>
      <c r="F61" s="24"/>
      <c r="G61" s="22"/>
      <c r="H61" s="3"/>
      <c r="I61" s="2"/>
      <c r="J61" s="3"/>
      <c r="K61" s="3"/>
      <c r="L61" s="3"/>
      <c r="M61" s="3"/>
    </row>
    <row r="62" spans="1:13" ht="24" customHeight="1">
      <c r="A62" s="4"/>
      <c r="B62" s="4" t="s">
        <v>9</v>
      </c>
      <c r="C62" s="5"/>
      <c r="D62" s="4"/>
      <c r="E62" s="6"/>
      <c r="F62" s="24"/>
      <c r="G62" s="22">
        <f>SUM(G34:G61)</f>
        <v>0</v>
      </c>
      <c r="H62" s="3"/>
      <c r="I62" s="2"/>
      <c r="J62" s="3"/>
      <c r="K62" s="3"/>
      <c r="L62" s="3"/>
      <c r="M62" s="3"/>
    </row>
    <row r="65" spans="2:13" s="3" customFormat="1" ht="24" customHeight="1">
      <c r="B65" s="1"/>
      <c r="C65" s="1"/>
      <c r="E65" s="12"/>
      <c r="F65" s="1"/>
      <c r="G65" s="1"/>
      <c r="H65" s="1"/>
      <c r="I65" s="1"/>
      <c r="J65" s="1"/>
      <c r="K65" s="1"/>
      <c r="L65" s="1"/>
      <c r="M65" s="1"/>
    </row>
    <row r="66" spans="2:13" s="3" customFormat="1" ht="24" customHeight="1">
      <c r="B66" s="1"/>
      <c r="C66" s="1"/>
      <c r="E66" s="12"/>
      <c r="F66" s="1"/>
      <c r="G66" s="1"/>
      <c r="H66" s="1"/>
      <c r="I66" s="1"/>
      <c r="J66" s="1"/>
      <c r="K66" s="1"/>
      <c r="L66" s="1"/>
      <c r="M66" s="1"/>
    </row>
    <row r="67" spans="2:13" s="3" customFormat="1" ht="24" customHeight="1">
      <c r="B67" s="1"/>
      <c r="C67" s="1"/>
      <c r="E67" s="12"/>
      <c r="F67" s="1"/>
      <c r="G67" s="1"/>
      <c r="H67" s="1"/>
      <c r="I67" s="1"/>
      <c r="J67" s="1"/>
      <c r="K67" s="1"/>
      <c r="L67" s="1"/>
      <c r="M67" s="1"/>
    </row>
    <row r="68" spans="2:13" s="3" customFormat="1" ht="24" customHeight="1">
      <c r="B68" s="1"/>
      <c r="C68" s="1"/>
      <c r="E68" s="12"/>
      <c r="F68" s="1"/>
      <c r="G68" s="1"/>
      <c r="H68" s="1"/>
      <c r="I68" s="1"/>
      <c r="J68" s="1"/>
      <c r="K68" s="1"/>
      <c r="L68" s="1"/>
      <c r="M68" s="1"/>
    </row>
    <row r="69" spans="2:13" s="3" customFormat="1" ht="24" customHeight="1">
      <c r="B69" s="1"/>
      <c r="C69" s="1"/>
      <c r="E69" s="12"/>
      <c r="F69" s="1"/>
      <c r="G69" s="1"/>
      <c r="H69" s="1"/>
      <c r="I69" s="1"/>
      <c r="J69" s="1"/>
      <c r="K69" s="1"/>
      <c r="L69" s="1"/>
      <c r="M69" s="1"/>
    </row>
  </sheetData>
  <sheetProtection algorithmName="SHA-512" hashValue="njk5wpNUogbfbd/o90OtUFxvn/7SAq6WwxSCl9H1dL+SGaiCyAyfmIV6KhptKBv2Ds3I4iQwrxPmiDQV8HjzlQ==" saltValue="n6BM14oSB4oa56Y51eB3vw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5"/>
  <printOptions horizontalCentered="1" verticalCentered="1" gridLines="1"/>
  <pageMargins left="0.39370078740157483" right="0.39370078740157483" top="0.78740157480314965" bottom="0.39370078740157483" header="0.59055118110236227" footer="0.19685039370078741"/>
  <pageSetup paperSize="9" scale="70" orientation="landscape" useFirstPageNumber="1" r:id="rId1"/>
  <headerFooter alignWithMargins="0">
    <oddHeader>&amp;C&amp;12工事名：倉岡生活改善センター等改築工事</oddHeader>
    <oddFooter>&amp;L&amp;12&amp;A&amp;R&amp;"ＭＳ Ｐ明朝,標準"&amp;12No.&amp;P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19D85-FBD4-44A8-8CAD-B5AFEB5F8D2A}">
  <sheetPr>
    <tabColor rgb="FFFFC000"/>
  </sheetPr>
  <dimension ref="A1:M69"/>
  <sheetViews>
    <sheetView view="pageBreakPreview" zoomScaleNormal="100" zoomScaleSheetLayoutView="100" workbookViewId="0">
      <selection activeCell="B1" sqref="B1:B2"/>
    </sheetView>
  </sheetViews>
  <sheetFormatPr defaultColWidth="8.6640625" defaultRowHeight="24" customHeight="1"/>
  <cols>
    <col min="1" max="1" width="5.6640625" style="3" customWidth="1"/>
    <col min="2" max="2" width="34.6640625" style="1" customWidth="1"/>
    <col min="3" max="3" width="45.6640625" style="1" customWidth="1"/>
    <col min="4" max="4" width="5.6640625" style="3" customWidth="1"/>
    <col min="5" max="5" width="12.6640625" style="12" customWidth="1"/>
    <col min="6" max="6" width="12.6640625" style="1" customWidth="1"/>
    <col min="7" max="8" width="15.6640625" style="1" customWidth="1"/>
    <col min="9" max="10" width="12.6640625" style="1" customWidth="1"/>
    <col min="11" max="13" width="15.6640625" style="1" customWidth="1"/>
    <col min="14" max="16384" width="8.6640625" style="1"/>
  </cols>
  <sheetData>
    <row r="1" spans="1:13" ht="24" customHeight="1">
      <c r="A1" s="212"/>
      <c r="B1" s="211" t="s">
        <v>4</v>
      </c>
      <c r="C1" s="211" t="s">
        <v>10</v>
      </c>
      <c r="D1" s="211" t="s">
        <v>5</v>
      </c>
      <c r="E1" s="213" t="s">
        <v>11</v>
      </c>
      <c r="F1" s="213"/>
      <c r="G1" s="213"/>
      <c r="H1" s="213"/>
      <c r="I1" s="211" t="s">
        <v>12</v>
      </c>
      <c r="J1" s="211"/>
      <c r="K1" s="211"/>
      <c r="L1" s="211"/>
      <c r="M1" s="211" t="s">
        <v>13</v>
      </c>
    </row>
    <row r="2" spans="1:13" ht="24" customHeight="1">
      <c r="A2" s="212"/>
      <c r="B2" s="211"/>
      <c r="C2" s="211"/>
      <c r="D2" s="211"/>
      <c r="E2" s="20" t="s">
        <v>0</v>
      </c>
      <c r="F2" s="21" t="s">
        <v>6</v>
      </c>
      <c r="G2" s="21" t="s">
        <v>7</v>
      </c>
      <c r="H2" s="21" t="s">
        <v>8</v>
      </c>
      <c r="I2" s="20" t="s">
        <v>0</v>
      </c>
      <c r="J2" s="21" t="s">
        <v>6</v>
      </c>
      <c r="K2" s="21" t="s">
        <v>7</v>
      </c>
      <c r="L2" s="21" t="s">
        <v>8</v>
      </c>
      <c r="M2" s="211"/>
    </row>
    <row r="3" spans="1:13" ht="24" customHeight="1">
      <c r="A3" s="4">
        <v>5</v>
      </c>
      <c r="B3" s="10" t="s">
        <v>37</v>
      </c>
      <c r="C3" s="5"/>
      <c r="D3" s="4"/>
      <c r="E3" s="26"/>
      <c r="F3" s="24"/>
      <c r="G3" s="23"/>
      <c r="H3" s="3"/>
      <c r="I3" s="2"/>
      <c r="J3" s="3"/>
      <c r="K3" s="3"/>
      <c r="L3" s="3"/>
      <c r="M3" s="3"/>
    </row>
    <row r="4" spans="1:13" ht="24" customHeight="1">
      <c r="A4" s="4"/>
      <c r="B4" s="5"/>
      <c r="C4" s="5"/>
      <c r="D4" s="4"/>
      <c r="E4" s="26"/>
      <c r="F4" s="24"/>
      <c r="G4" s="22"/>
      <c r="H4" s="3"/>
      <c r="I4" s="2"/>
      <c r="J4" s="3"/>
      <c r="K4" s="3"/>
      <c r="L4" s="3"/>
      <c r="M4" s="3"/>
    </row>
    <row r="5" spans="1:13" ht="24" customHeight="1">
      <c r="A5" s="4">
        <f>+A33</f>
        <v>-1</v>
      </c>
      <c r="B5" s="5" t="str">
        <f>+B33</f>
        <v>旧屯所解体工事</v>
      </c>
      <c r="C5" s="5"/>
      <c r="D5" s="4" t="s">
        <v>1</v>
      </c>
      <c r="E5" s="26">
        <v>1</v>
      </c>
      <c r="F5" s="24"/>
      <c r="G5" s="22">
        <f>G62*E5</f>
        <v>0</v>
      </c>
      <c r="H5" s="3"/>
      <c r="I5" s="2"/>
      <c r="J5" s="3"/>
      <c r="K5" s="3"/>
      <c r="L5" s="3"/>
      <c r="M5" s="3"/>
    </row>
    <row r="6" spans="1:13" ht="24" customHeight="1">
      <c r="A6" s="4"/>
      <c r="B6" s="5"/>
      <c r="C6" s="5"/>
      <c r="D6" s="4"/>
      <c r="E6" s="26"/>
      <c r="F6" s="24"/>
      <c r="G6" s="22"/>
      <c r="H6" s="3"/>
      <c r="I6" s="2"/>
      <c r="J6" s="3"/>
      <c r="K6" s="3"/>
      <c r="L6" s="3"/>
      <c r="M6" s="3"/>
    </row>
    <row r="7" spans="1:13" ht="24" customHeight="1">
      <c r="A7" s="4"/>
      <c r="B7" s="5"/>
      <c r="C7" s="5"/>
      <c r="D7" s="4"/>
      <c r="E7" s="26"/>
      <c r="F7" s="24"/>
      <c r="G7" s="22"/>
      <c r="H7" s="3"/>
      <c r="I7" s="2"/>
      <c r="J7" s="3"/>
      <c r="K7" s="3"/>
      <c r="L7" s="3"/>
      <c r="M7" s="3"/>
    </row>
    <row r="8" spans="1:13" ht="24" customHeight="1">
      <c r="A8" s="4"/>
      <c r="B8" s="5"/>
      <c r="C8" s="5"/>
      <c r="D8" s="4"/>
      <c r="E8" s="26"/>
      <c r="F8" s="24"/>
      <c r="G8" s="22"/>
      <c r="H8" s="3"/>
      <c r="I8" s="2"/>
      <c r="J8" s="3"/>
      <c r="K8" s="3"/>
      <c r="L8" s="3"/>
      <c r="M8" s="3"/>
    </row>
    <row r="9" spans="1:13" ht="24" customHeight="1">
      <c r="H9" s="3"/>
      <c r="I9" s="2"/>
      <c r="J9" s="3"/>
      <c r="K9" s="3"/>
      <c r="L9" s="3"/>
      <c r="M9" s="3"/>
    </row>
    <row r="10" spans="1:13" ht="24" customHeight="1">
      <c r="A10" s="4"/>
      <c r="B10" s="5"/>
      <c r="C10" s="5"/>
      <c r="D10" s="4"/>
      <c r="E10" s="26"/>
      <c r="F10" s="24"/>
      <c r="G10" s="22"/>
      <c r="H10" s="3"/>
      <c r="I10" s="2"/>
      <c r="J10" s="3"/>
      <c r="K10" s="3"/>
      <c r="L10" s="3"/>
      <c r="M10" s="3"/>
    </row>
    <row r="11" spans="1:13" ht="24" customHeight="1">
      <c r="H11" s="3"/>
      <c r="I11" s="2"/>
      <c r="J11" s="3"/>
      <c r="K11" s="3"/>
      <c r="L11" s="3"/>
      <c r="M11" s="3"/>
    </row>
    <row r="12" spans="1:13" ht="24" customHeight="1">
      <c r="A12" s="4"/>
      <c r="B12" s="5"/>
      <c r="C12" s="5"/>
      <c r="D12" s="4"/>
      <c r="E12" s="26"/>
      <c r="F12" s="24"/>
      <c r="G12" s="22"/>
      <c r="H12" s="3"/>
      <c r="I12" s="2"/>
      <c r="J12" s="3"/>
      <c r="K12" s="3"/>
      <c r="L12" s="3"/>
      <c r="M12" s="3"/>
    </row>
    <row r="13" spans="1:13" ht="24" customHeight="1">
      <c r="A13" s="4"/>
      <c r="D13" s="1"/>
      <c r="E13" s="1"/>
      <c r="H13" s="3"/>
      <c r="I13" s="2"/>
      <c r="J13" s="3"/>
      <c r="K13" s="3"/>
      <c r="L13" s="3"/>
      <c r="M13" s="3"/>
    </row>
    <row r="14" spans="1:13" ht="24" customHeight="1">
      <c r="A14" s="4"/>
      <c r="D14" s="1"/>
      <c r="E14" s="1"/>
      <c r="H14" s="3"/>
      <c r="I14" s="2"/>
      <c r="J14" s="3"/>
      <c r="K14" s="3"/>
      <c r="L14" s="3"/>
      <c r="M14" s="3"/>
    </row>
    <row r="15" spans="1:13" ht="24" customHeight="1">
      <c r="A15" s="4"/>
      <c r="D15" s="1"/>
      <c r="E15" s="1"/>
      <c r="H15" s="3"/>
      <c r="I15" s="2"/>
      <c r="J15" s="3"/>
      <c r="K15" s="3"/>
      <c r="L15" s="3"/>
      <c r="M15" s="3"/>
    </row>
    <row r="16" spans="1:13" ht="24" customHeight="1">
      <c r="A16" s="4"/>
      <c r="D16" s="1"/>
      <c r="E16" s="1"/>
      <c r="H16" s="3"/>
      <c r="I16" s="2"/>
      <c r="J16" s="3"/>
      <c r="K16" s="3"/>
      <c r="L16" s="3"/>
      <c r="M16" s="3"/>
    </row>
    <row r="17" spans="1:13" ht="24" customHeight="1">
      <c r="A17" s="4"/>
      <c r="B17" s="5"/>
      <c r="C17" s="5"/>
      <c r="D17" s="18"/>
      <c r="E17" s="26"/>
      <c r="F17" s="22"/>
      <c r="G17" s="22"/>
      <c r="H17" s="3"/>
      <c r="I17" s="2"/>
      <c r="J17" s="3"/>
      <c r="K17" s="3"/>
      <c r="L17" s="3"/>
      <c r="M17" s="3"/>
    </row>
    <row r="18" spans="1:13" ht="24" customHeight="1">
      <c r="A18" s="4"/>
      <c r="B18" s="10"/>
      <c r="C18" s="5"/>
      <c r="D18" s="18"/>
      <c r="E18" s="26"/>
      <c r="F18" s="22"/>
      <c r="G18" s="22"/>
      <c r="H18" s="3"/>
      <c r="I18" s="2"/>
      <c r="J18" s="3"/>
      <c r="K18" s="3"/>
      <c r="L18" s="3"/>
      <c r="M18" s="3"/>
    </row>
    <row r="19" spans="1:13" ht="24" customHeight="1">
      <c r="A19" s="4"/>
      <c r="D19" s="1"/>
      <c r="E19" s="1"/>
      <c r="H19" s="3"/>
      <c r="I19" s="2"/>
      <c r="J19" s="3"/>
      <c r="K19" s="3"/>
      <c r="L19" s="3"/>
      <c r="M19" s="3"/>
    </row>
    <row r="20" spans="1:13" ht="24" customHeight="1">
      <c r="A20" s="4"/>
      <c r="B20" s="5"/>
      <c r="C20" s="5"/>
      <c r="D20" s="18"/>
      <c r="E20" s="26"/>
      <c r="F20" s="22"/>
      <c r="G20" s="22"/>
      <c r="H20" s="3"/>
      <c r="I20" s="2"/>
      <c r="J20" s="3"/>
      <c r="K20" s="3"/>
      <c r="L20" s="3"/>
      <c r="M20" s="3"/>
    </row>
    <row r="21" spans="1:13" ht="24" customHeight="1">
      <c r="A21" s="4"/>
      <c r="B21" s="10"/>
      <c r="C21" s="5"/>
      <c r="D21" s="18"/>
      <c r="E21" s="26"/>
      <c r="F21" s="22"/>
      <c r="G21" s="22"/>
      <c r="H21" s="3"/>
      <c r="I21" s="2"/>
      <c r="J21" s="3"/>
      <c r="K21" s="3"/>
      <c r="L21" s="3"/>
      <c r="M21" s="3"/>
    </row>
    <row r="22" spans="1:13" ht="24" customHeight="1">
      <c r="A22" s="4"/>
      <c r="B22" s="10"/>
      <c r="C22" s="5"/>
      <c r="D22" s="4"/>
      <c r="E22" s="26"/>
      <c r="F22" s="22"/>
      <c r="G22" s="22"/>
      <c r="H22" s="3"/>
      <c r="I22" s="2"/>
      <c r="J22" s="3"/>
      <c r="K22" s="3"/>
      <c r="L22" s="3"/>
      <c r="M22" s="3"/>
    </row>
    <row r="23" spans="1:13" ht="24" customHeight="1">
      <c r="A23" s="4"/>
      <c r="B23" s="10"/>
      <c r="C23" s="5"/>
      <c r="D23" s="4"/>
      <c r="E23" s="26"/>
      <c r="F23" s="22"/>
      <c r="G23" s="22"/>
      <c r="H23" s="3"/>
      <c r="I23" s="2"/>
      <c r="J23" s="3"/>
      <c r="K23" s="3"/>
      <c r="L23" s="3"/>
      <c r="M23" s="3"/>
    </row>
    <row r="24" spans="1:13" ht="24" customHeight="1">
      <c r="A24" s="4"/>
      <c r="B24" s="10"/>
      <c r="C24" s="5"/>
      <c r="D24" s="4"/>
      <c r="E24" s="26"/>
      <c r="F24" s="22"/>
      <c r="G24" s="22"/>
      <c r="H24" s="3"/>
      <c r="I24" s="2"/>
      <c r="J24" s="3"/>
      <c r="K24" s="3"/>
      <c r="L24" s="3"/>
      <c r="M24" s="3"/>
    </row>
    <row r="25" spans="1:13" ht="24" customHeight="1">
      <c r="A25" s="4"/>
      <c r="B25" s="10"/>
      <c r="C25" s="5"/>
      <c r="D25" s="4"/>
      <c r="E25" s="26"/>
      <c r="F25" s="22"/>
      <c r="G25" s="22"/>
      <c r="H25" s="3"/>
      <c r="I25" s="2"/>
      <c r="J25" s="3"/>
      <c r="K25" s="3"/>
      <c r="L25" s="3"/>
      <c r="M25" s="3"/>
    </row>
    <row r="26" spans="1:13" ht="24" customHeight="1">
      <c r="A26" s="4"/>
      <c r="B26" s="10"/>
      <c r="C26" s="5"/>
      <c r="D26" s="18"/>
      <c r="E26" s="26"/>
      <c r="F26" s="24"/>
      <c r="G26" s="22"/>
      <c r="H26" s="3"/>
      <c r="I26" s="2"/>
      <c r="J26" s="3"/>
      <c r="K26" s="3"/>
      <c r="L26" s="3"/>
      <c r="M26" s="3"/>
    </row>
    <row r="27" spans="1:13" ht="24" customHeight="1">
      <c r="A27" s="4"/>
      <c r="B27" s="10"/>
      <c r="C27" s="5"/>
      <c r="D27" s="4"/>
      <c r="E27" s="6"/>
      <c r="F27" s="24"/>
      <c r="G27" s="22"/>
      <c r="H27" s="3"/>
      <c r="I27" s="2"/>
      <c r="J27" s="3"/>
      <c r="K27" s="3"/>
      <c r="L27" s="3"/>
      <c r="M27" s="3"/>
    </row>
    <row r="28" spans="1:13" ht="24" customHeight="1">
      <c r="A28" s="4"/>
      <c r="B28" s="4"/>
      <c r="C28" s="5"/>
      <c r="D28" s="4"/>
      <c r="E28" s="26"/>
      <c r="F28" s="22"/>
      <c r="G28" s="23"/>
      <c r="H28" s="3"/>
      <c r="I28" s="2"/>
      <c r="J28" s="3"/>
      <c r="K28" s="3"/>
      <c r="L28" s="3"/>
      <c r="M28" s="3"/>
    </row>
    <row r="29" spans="1:13" ht="24" customHeight="1">
      <c r="A29" s="4"/>
      <c r="B29" s="5"/>
      <c r="C29" s="5"/>
      <c r="D29" s="19"/>
      <c r="E29" s="26"/>
      <c r="F29" s="22"/>
      <c r="G29" s="23"/>
      <c r="H29" s="3"/>
      <c r="I29" s="2"/>
      <c r="J29" s="3"/>
      <c r="K29" s="3"/>
      <c r="L29" s="3"/>
      <c r="M29" s="3"/>
    </row>
    <row r="30" spans="1:13" ht="24" customHeight="1">
      <c r="A30" s="4"/>
      <c r="H30" s="3"/>
      <c r="I30" s="2"/>
      <c r="J30" s="3"/>
      <c r="K30" s="3"/>
      <c r="L30" s="3"/>
      <c r="M30" s="3"/>
    </row>
    <row r="31" spans="1:13" ht="24" customHeight="1">
      <c r="A31" s="4"/>
      <c r="B31" s="10"/>
      <c r="C31" s="5"/>
      <c r="D31" s="4"/>
      <c r="E31" s="7"/>
      <c r="F31" s="24"/>
      <c r="G31" s="22"/>
      <c r="H31" s="3"/>
      <c r="I31" s="2"/>
      <c r="J31" s="3"/>
      <c r="K31" s="3"/>
      <c r="L31" s="3"/>
      <c r="M31" s="3"/>
    </row>
    <row r="32" spans="1:13" ht="24" customHeight="1">
      <c r="A32" s="4"/>
      <c r="B32" s="4" t="s">
        <v>9</v>
      </c>
      <c r="C32" s="5"/>
      <c r="D32" s="4"/>
      <c r="E32" s="6"/>
      <c r="F32" s="24"/>
      <c r="G32" s="22">
        <f>SUM(G5:G6)</f>
        <v>0</v>
      </c>
    </row>
    <row r="33" spans="1:13" ht="24" customHeight="1">
      <c r="A33" s="4">
        <v>-1</v>
      </c>
      <c r="B33" s="5" t="s">
        <v>81</v>
      </c>
      <c r="C33" s="5"/>
      <c r="D33" s="4"/>
      <c r="E33" s="26"/>
      <c r="F33" s="24"/>
      <c r="G33" s="22"/>
      <c r="H33" s="3"/>
      <c r="I33" s="2"/>
      <c r="J33" s="3"/>
      <c r="K33" s="3"/>
      <c r="L33" s="3"/>
      <c r="M33" s="3"/>
    </row>
    <row r="34" spans="1:13" ht="24" customHeight="1">
      <c r="A34" s="4"/>
      <c r="B34" s="52"/>
      <c r="C34" s="13"/>
      <c r="D34" s="2"/>
      <c r="E34" s="1"/>
      <c r="F34" s="24"/>
      <c r="G34" s="30" t="str">
        <f t="shared" ref="G34:G55" si="0">IF(D34="","",TRUNC(E34*F34))</f>
        <v/>
      </c>
      <c r="H34" s="3"/>
      <c r="I34" s="2"/>
      <c r="J34" s="3"/>
      <c r="K34" s="3"/>
      <c r="L34" s="3"/>
      <c r="M34" s="3"/>
    </row>
    <row r="35" spans="1:13" ht="24" customHeight="1">
      <c r="A35" s="4"/>
      <c r="B35" s="1" t="s">
        <v>124</v>
      </c>
      <c r="C35" s="13" t="s">
        <v>138</v>
      </c>
      <c r="D35" s="2" t="s">
        <v>139</v>
      </c>
      <c r="E35" s="1">
        <v>5.0000000000000001E-3</v>
      </c>
      <c r="F35" s="223"/>
      <c r="G35" s="30">
        <f t="shared" ref="G35:G40" si="1">IF(D35="","",TRUNC(E35*F35))</f>
        <v>0</v>
      </c>
      <c r="H35" s="3"/>
      <c r="I35" s="53"/>
      <c r="J35" s="3"/>
      <c r="K35" s="3"/>
      <c r="L35" s="3"/>
      <c r="M35" s="3"/>
    </row>
    <row r="36" spans="1:13" ht="24" customHeight="1">
      <c r="A36" s="4"/>
      <c r="B36" s="1" t="s">
        <v>125</v>
      </c>
      <c r="C36" s="13"/>
      <c r="D36" s="2" t="s">
        <v>139</v>
      </c>
      <c r="E36" s="34">
        <v>0.8</v>
      </c>
      <c r="F36" s="223"/>
      <c r="G36" s="30">
        <f t="shared" si="1"/>
        <v>0</v>
      </c>
      <c r="H36" s="3"/>
      <c r="I36" s="2"/>
      <c r="J36" s="3"/>
      <c r="K36" s="3"/>
      <c r="L36" s="3"/>
      <c r="M36" s="3"/>
    </row>
    <row r="37" spans="1:13" ht="24" customHeight="1">
      <c r="A37" s="4"/>
      <c r="B37" s="1" t="s">
        <v>126</v>
      </c>
      <c r="C37" s="13"/>
      <c r="D37" s="2" t="s">
        <v>139</v>
      </c>
      <c r="E37" s="34">
        <v>0.2</v>
      </c>
      <c r="F37" s="223"/>
      <c r="G37" s="30">
        <f t="shared" si="1"/>
        <v>0</v>
      </c>
      <c r="H37" s="3"/>
      <c r="I37" s="2"/>
      <c r="J37" s="3"/>
      <c r="K37" s="3"/>
      <c r="L37" s="3"/>
      <c r="M37" s="3"/>
    </row>
    <row r="38" spans="1:13" ht="24" customHeight="1">
      <c r="A38" s="4"/>
      <c r="B38" s="1" t="s">
        <v>47</v>
      </c>
      <c r="C38" s="13" t="s">
        <v>48</v>
      </c>
      <c r="D38" s="2" t="s">
        <v>139</v>
      </c>
      <c r="E38" s="34">
        <v>0.1</v>
      </c>
      <c r="F38" s="223"/>
      <c r="G38" s="30">
        <f t="shared" si="1"/>
        <v>0</v>
      </c>
      <c r="H38" s="3"/>
      <c r="I38" s="2"/>
      <c r="J38" s="3"/>
      <c r="K38" s="3"/>
      <c r="L38" s="3"/>
      <c r="M38" s="3"/>
    </row>
    <row r="39" spans="1:13" ht="24" customHeight="1">
      <c r="A39" s="4"/>
      <c r="B39" s="1" t="s">
        <v>133</v>
      </c>
      <c r="C39" s="13" t="s">
        <v>49</v>
      </c>
      <c r="D39" s="2" t="s">
        <v>139</v>
      </c>
      <c r="E39" s="34">
        <v>0.1</v>
      </c>
      <c r="F39" s="223"/>
      <c r="G39" s="30">
        <f t="shared" si="1"/>
        <v>0</v>
      </c>
      <c r="H39" s="3"/>
      <c r="I39" s="2"/>
      <c r="J39" s="3"/>
      <c r="K39" s="3"/>
      <c r="L39" s="3"/>
      <c r="M39" s="3"/>
    </row>
    <row r="40" spans="1:13" ht="24" customHeight="1">
      <c r="A40" s="4"/>
      <c r="B40" s="1" t="s">
        <v>47</v>
      </c>
      <c r="C40" s="1" t="s">
        <v>134</v>
      </c>
      <c r="D40" s="2" t="s">
        <v>139</v>
      </c>
      <c r="E40" s="34">
        <v>0.2</v>
      </c>
      <c r="F40" s="223"/>
      <c r="G40" s="30">
        <f t="shared" si="1"/>
        <v>0</v>
      </c>
      <c r="H40" s="3"/>
      <c r="I40" s="2"/>
      <c r="J40" s="3"/>
      <c r="K40" s="3"/>
      <c r="L40" s="3"/>
      <c r="M40" s="3"/>
    </row>
    <row r="41" spans="1:13" ht="24" customHeight="1">
      <c r="A41" s="4"/>
      <c r="B41" s="11"/>
      <c r="C41" s="13"/>
      <c r="D41" s="2"/>
      <c r="E41" s="34"/>
      <c r="F41" s="24"/>
      <c r="G41" s="30"/>
      <c r="H41" s="3"/>
      <c r="I41" s="2"/>
      <c r="J41" s="3"/>
      <c r="K41" s="3"/>
      <c r="L41" s="3"/>
      <c r="M41" s="3"/>
    </row>
    <row r="42" spans="1:13" ht="24" customHeight="1">
      <c r="A42" s="4"/>
      <c r="C42" s="13"/>
      <c r="D42" s="2"/>
      <c r="E42" s="34"/>
      <c r="F42" s="24"/>
      <c r="G42" s="30"/>
      <c r="H42" s="3"/>
      <c r="I42" s="2"/>
      <c r="J42" s="3"/>
      <c r="K42" s="3"/>
      <c r="L42" s="3"/>
      <c r="M42" s="3"/>
    </row>
    <row r="43" spans="1:13" ht="24" customHeight="1">
      <c r="A43" s="4"/>
      <c r="C43" s="13"/>
      <c r="D43" s="2"/>
      <c r="E43" s="1"/>
      <c r="F43" s="24"/>
      <c r="G43" s="30"/>
      <c r="H43" s="3"/>
      <c r="I43" s="2"/>
      <c r="J43" s="3"/>
      <c r="K43" s="3"/>
      <c r="L43" s="3"/>
      <c r="M43" s="3"/>
    </row>
    <row r="44" spans="1:13" ht="24" customHeight="1">
      <c r="A44" s="4"/>
      <c r="C44" s="13"/>
      <c r="D44" s="2"/>
      <c r="E44" s="34"/>
      <c r="F44" s="24"/>
      <c r="G44" s="30"/>
      <c r="H44" s="3"/>
      <c r="I44" s="2"/>
      <c r="J44" s="3"/>
      <c r="K44" s="3"/>
      <c r="L44" s="3"/>
      <c r="M44" s="3"/>
    </row>
    <row r="45" spans="1:13" ht="24" customHeight="1">
      <c r="A45" s="4"/>
      <c r="C45" s="13"/>
      <c r="D45" s="2"/>
      <c r="E45" s="34"/>
      <c r="F45" s="24"/>
      <c r="G45" s="30"/>
      <c r="H45" s="3"/>
      <c r="I45" s="2"/>
      <c r="J45" s="3"/>
      <c r="K45" s="3"/>
      <c r="L45" s="3"/>
      <c r="M45" s="3"/>
    </row>
    <row r="46" spans="1:13" ht="24" customHeight="1">
      <c r="A46" s="4"/>
      <c r="C46" s="13"/>
      <c r="D46" s="2"/>
      <c r="E46" s="34"/>
      <c r="F46" s="24"/>
      <c r="G46" s="30"/>
      <c r="H46" s="3"/>
      <c r="I46" s="2"/>
      <c r="J46" s="3"/>
      <c r="K46" s="3"/>
      <c r="L46" s="3"/>
      <c r="M46" s="3"/>
    </row>
    <row r="47" spans="1:13" ht="24" customHeight="1">
      <c r="A47" s="4"/>
      <c r="C47" s="13"/>
      <c r="D47" s="2"/>
      <c r="E47" s="34"/>
      <c r="F47" s="24"/>
      <c r="G47" s="30"/>
      <c r="H47" s="3"/>
      <c r="I47" s="2"/>
      <c r="J47" s="3"/>
      <c r="K47" s="3"/>
      <c r="L47" s="3"/>
      <c r="M47" s="3"/>
    </row>
    <row r="48" spans="1:13" ht="24" customHeight="1">
      <c r="A48" s="4"/>
      <c r="C48" s="13"/>
      <c r="D48" s="2"/>
      <c r="E48" s="34"/>
      <c r="F48" s="24"/>
      <c r="G48" s="30"/>
      <c r="H48" s="3"/>
      <c r="I48" s="2"/>
      <c r="J48" s="3"/>
      <c r="K48" s="3"/>
      <c r="L48" s="3"/>
      <c r="M48" s="3"/>
    </row>
    <row r="49" spans="1:13" ht="24" customHeight="1">
      <c r="A49" s="4"/>
      <c r="C49" s="13"/>
      <c r="D49" s="2"/>
      <c r="E49" s="34"/>
      <c r="F49" s="24"/>
      <c r="G49" s="30"/>
      <c r="H49" s="3"/>
      <c r="I49" s="2"/>
      <c r="J49" s="3"/>
      <c r="K49" s="3"/>
      <c r="L49" s="3"/>
      <c r="M49" s="3"/>
    </row>
    <row r="50" spans="1:13" ht="24" customHeight="1">
      <c r="A50" s="4"/>
      <c r="D50" s="2"/>
      <c r="E50" s="33"/>
      <c r="F50" s="24"/>
      <c r="G50" s="30" t="str">
        <f t="shared" si="0"/>
        <v/>
      </c>
      <c r="H50" s="3"/>
      <c r="I50" s="2"/>
      <c r="J50" s="3"/>
      <c r="K50" s="3"/>
      <c r="L50" s="3"/>
      <c r="M50" s="3"/>
    </row>
    <row r="51" spans="1:13" ht="24" customHeight="1">
      <c r="A51" s="4"/>
      <c r="D51" s="2"/>
      <c r="E51" s="26"/>
      <c r="F51" s="24"/>
      <c r="G51" s="30" t="str">
        <f t="shared" si="0"/>
        <v/>
      </c>
      <c r="H51" s="3"/>
      <c r="I51" s="2"/>
      <c r="J51" s="3"/>
      <c r="K51" s="3"/>
      <c r="L51" s="3"/>
      <c r="M51" s="3"/>
    </row>
    <row r="52" spans="1:13" ht="24" customHeight="1">
      <c r="A52" s="4"/>
      <c r="D52" s="2"/>
      <c r="E52" s="26"/>
      <c r="F52" s="24"/>
      <c r="G52" s="30" t="str">
        <f t="shared" si="0"/>
        <v/>
      </c>
      <c r="H52" s="3"/>
      <c r="I52" s="2"/>
      <c r="J52" s="3"/>
      <c r="K52" s="3"/>
      <c r="L52" s="3"/>
      <c r="M52" s="3"/>
    </row>
    <row r="53" spans="1:13" ht="24" customHeight="1">
      <c r="A53" s="4"/>
      <c r="D53" s="2"/>
      <c r="E53" s="26"/>
      <c r="F53" s="24"/>
      <c r="G53" s="30" t="str">
        <f t="shared" si="0"/>
        <v/>
      </c>
      <c r="H53" s="3"/>
      <c r="I53" s="2"/>
      <c r="J53" s="3"/>
      <c r="K53" s="3"/>
      <c r="L53" s="3"/>
      <c r="M53" s="3"/>
    </row>
    <row r="54" spans="1:13" ht="24" customHeight="1">
      <c r="A54" s="4"/>
      <c r="D54" s="2"/>
      <c r="E54" s="26"/>
      <c r="F54" s="24"/>
      <c r="G54" s="30" t="str">
        <f t="shared" si="0"/>
        <v/>
      </c>
      <c r="H54" s="3"/>
      <c r="I54" s="2"/>
      <c r="J54" s="3"/>
      <c r="K54" s="3"/>
      <c r="L54" s="3"/>
      <c r="M54" s="3"/>
    </row>
    <row r="55" spans="1:13" ht="24" customHeight="1">
      <c r="A55" s="4"/>
      <c r="D55" s="2"/>
      <c r="E55" s="26"/>
      <c r="F55" s="24"/>
      <c r="G55" s="30" t="str">
        <f t="shared" si="0"/>
        <v/>
      </c>
      <c r="H55" s="3"/>
      <c r="I55" s="2"/>
      <c r="J55" s="3"/>
      <c r="K55" s="3"/>
      <c r="L55" s="3"/>
      <c r="M55" s="3"/>
    </row>
    <row r="56" spans="1:13" ht="24" customHeight="1">
      <c r="A56" s="1"/>
      <c r="D56" s="1"/>
      <c r="E56" s="1"/>
      <c r="H56" s="3"/>
      <c r="I56" s="2"/>
      <c r="J56" s="3"/>
      <c r="K56" s="3"/>
      <c r="L56" s="3"/>
      <c r="M56" s="3"/>
    </row>
    <row r="57" spans="1:13" ht="24" customHeight="1">
      <c r="A57" s="4"/>
      <c r="B57" s="5"/>
      <c r="C57" s="5"/>
      <c r="D57" s="4"/>
      <c r="E57" s="26"/>
      <c r="F57" s="32"/>
      <c r="G57" s="30"/>
      <c r="H57" s="3"/>
      <c r="I57" s="2"/>
      <c r="J57" s="3"/>
      <c r="K57" s="3"/>
      <c r="L57" s="3"/>
      <c r="M57" s="3"/>
    </row>
    <row r="58" spans="1:13" ht="24" customHeight="1">
      <c r="A58" s="4"/>
      <c r="B58" s="5"/>
      <c r="C58" s="5"/>
      <c r="D58" s="4"/>
      <c r="E58" s="26"/>
      <c r="F58" s="32"/>
      <c r="G58" s="30"/>
      <c r="H58" s="3"/>
      <c r="I58" s="2"/>
      <c r="J58" s="3"/>
      <c r="K58" s="3"/>
      <c r="L58" s="3"/>
      <c r="M58" s="3"/>
    </row>
    <row r="59" spans="1:13" ht="24" customHeight="1">
      <c r="A59" s="4"/>
      <c r="F59" s="29"/>
      <c r="G59" s="29"/>
      <c r="H59" s="3"/>
      <c r="I59" s="2"/>
      <c r="J59" s="3"/>
      <c r="K59" s="3"/>
      <c r="L59" s="3"/>
      <c r="M59" s="3"/>
    </row>
    <row r="60" spans="1:13" ht="24" customHeight="1">
      <c r="A60" s="4"/>
      <c r="F60" s="32"/>
      <c r="G60" s="30"/>
      <c r="H60" s="3"/>
      <c r="I60" s="2"/>
      <c r="J60" s="3"/>
      <c r="K60" s="3"/>
      <c r="L60" s="3"/>
      <c r="M60" s="3"/>
    </row>
    <row r="61" spans="1:13" ht="24" customHeight="1">
      <c r="A61" s="4"/>
      <c r="B61" s="5"/>
      <c r="C61" s="5"/>
      <c r="D61" s="4"/>
      <c r="E61" s="7"/>
      <c r="F61" s="24"/>
      <c r="G61" s="22"/>
      <c r="H61" s="3"/>
      <c r="I61" s="2"/>
      <c r="J61" s="3"/>
      <c r="K61" s="3"/>
      <c r="L61" s="3"/>
      <c r="M61" s="3"/>
    </row>
    <row r="62" spans="1:13" ht="24" customHeight="1">
      <c r="A62" s="4"/>
      <c r="B62" s="4" t="s">
        <v>9</v>
      </c>
      <c r="C62" s="5"/>
      <c r="D62" s="4"/>
      <c r="E62" s="6"/>
      <c r="F62" s="24"/>
      <c r="G62" s="22">
        <f>SUM(G34:G61)</f>
        <v>0</v>
      </c>
      <c r="H62" s="3"/>
      <c r="I62" s="2"/>
      <c r="J62" s="3"/>
      <c r="K62" s="3"/>
      <c r="L62" s="3"/>
      <c r="M62" s="3"/>
    </row>
    <row r="65" spans="2:13" s="3" customFormat="1" ht="24" customHeight="1">
      <c r="B65" s="1"/>
      <c r="C65" s="1"/>
      <c r="E65" s="12"/>
      <c r="F65" s="1"/>
      <c r="G65" s="1"/>
      <c r="H65" s="1"/>
      <c r="I65" s="1"/>
      <c r="J65" s="1"/>
      <c r="K65" s="1"/>
      <c r="L65" s="1"/>
      <c r="M65" s="1"/>
    </row>
    <row r="66" spans="2:13" s="3" customFormat="1" ht="24" customHeight="1">
      <c r="B66" s="1"/>
      <c r="C66" s="1"/>
      <c r="E66" s="12"/>
      <c r="F66" s="1"/>
      <c r="G66" s="1"/>
      <c r="H66" s="1"/>
      <c r="I66" s="1"/>
      <c r="J66" s="1"/>
      <c r="K66" s="1"/>
      <c r="L66" s="1"/>
      <c r="M66" s="1"/>
    </row>
    <row r="67" spans="2:13" s="3" customFormat="1" ht="24" customHeight="1">
      <c r="B67" s="1"/>
      <c r="C67" s="1"/>
      <c r="E67" s="12"/>
      <c r="F67" s="1"/>
      <c r="G67" s="1"/>
      <c r="H67" s="1"/>
      <c r="I67" s="1"/>
      <c r="J67" s="1"/>
      <c r="K67" s="1"/>
      <c r="L67" s="1"/>
      <c r="M67" s="1"/>
    </row>
    <row r="68" spans="2:13" s="3" customFormat="1" ht="24" customHeight="1">
      <c r="B68" s="1"/>
      <c r="C68" s="1"/>
      <c r="E68" s="12"/>
      <c r="F68" s="1"/>
      <c r="G68" s="1"/>
      <c r="H68" s="1"/>
      <c r="I68" s="1"/>
      <c r="J68" s="1"/>
      <c r="K68" s="1"/>
      <c r="L68" s="1"/>
      <c r="M68" s="1"/>
    </row>
    <row r="69" spans="2:13" s="3" customFormat="1" ht="24" customHeight="1">
      <c r="B69" s="1"/>
      <c r="C69" s="1"/>
      <c r="E69" s="12"/>
      <c r="F69" s="1"/>
      <c r="G69" s="1"/>
      <c r="H69" s="1"/>
      <c r="I69" s="1"/>
      <c r="J69" s="1"/>
      <c r="K69" s="1"/>
      <c r="L69" s="1"/>
      <c r="M69" s="1"/>
    </row>
  </sheetData>
  <sheetProtection algorithmName="SHA-512" hashValue="HvPWObTEhKz3CrjdTw4HIFzComM1FSQO9SN1ckJ/+vKgliJgPba6X97RTa4ik+5FuQocM0r3jU15co1aYcSDdA==" saltValue="eQD53zwTaQtVNDj+FpqyeA==" spinCount="100000" sheet="1" objects="1" scenarios="1"/>
  <mergeCells count="7">
    <mergeCell ref="M1:M2"/>
    <mergeCell ref="A1:A2"/>
    <mergeCell ref="B1:B2"/>
    <mergeCell ref="C1:C2"/>
    <mergeCell ref="D1:D2"/>
    <mergeCell ref="E1:H1"/>
    <mergeCell ref="I1:L1"/>
  </mergeCells>
  <phoneticPr fontId="5"/>
  <printOptions horizontalCentered="1" verticalCentered="1" gridLines="1"/>
  <pageMargins left="0.39370078740157483" right="0.39370078740157483" top="0.78740157480314965" bottom="0.39370078740157483" header="0.59055118110236227" footer="0.19685039370078741"/>
  <pageSetup paperSize="9" scale="70" orientation="landscape" useFirstPageNumber="1" r:id="rId1"/>
  <headerFooter alignWithMargins="0">
    <oddHeader>&amp;C&amp;12工事名：倉岡生活改善センター等改築工事</oddHeader>
    <oddFooter>&amp;L&amp;12&amp;A&amp;R&amp;"ＭＳ Ｐ明朝,標準"&amp;12No.&amp;P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14</vt:i4>
      </vt:variant>
    </vt:vector>
  </HeadingPairs>
  <TitlesOfParts>
    <vt:vector size="22" baseType="lpstr">
      <vt:lpstr>鑑</vt:lpstr>
      <vt:lpstr>総括表（一括）経費</vt:lpstr>
      <vt:lpstr>直工</vt:lpstr>
      <vt:lpstr>1　集会所新築工事</vt:lpstr>
      <vt:lpstr>2　外構工事</vt:lpstr>
      <vt:lpstr>３　旧屯所解体工事</vt:lpstr>
      <vt:lpstr>4　発生材処分</vt:lpstr>
      <vt:lpstr>5　産業廃棄物税</vt:lpstr>
      <vt:lpstr>'1　集会所新築工事'!Print_Area</vt:lpstr>
      <vt:lpstr>'2　外構工事'!Print_Area</vt:lpstr>
      <vt:lpstr>'３　旧屯所解体工事'!Print_Area</vt:lpstr>
      <vt:lpstr>'4　発生材処分'!Print_Area</vt:lpstr>
      <vt:lpstr>'5　産業廃棄物税'!Print_Area</vt:lpstr>
      <vt:lpstr>'総括表（一括）経費'!Print_Area</vt:lpstr>
      <vt:lpstr>直工!Print_Area</vt:lpstr>
      <vt:lpstr>'1　集会所新築工事'!Print_Titles</vt:lpstr>
      <vt:lpstr>'2　外構工事'!Print_Titles</vt:lpstr>
      <vt:lpstr>'３　旧屯所解体工事'!Print_Titles</vt:lpstr>
      <vt:lpstr>'4　発生材処分'!Print_Titles</vt:lpstr>
      <vt:lpstr>'5　産業廃棄物税'!Print_Titles</vt:lpstr>
      <vt:lpstr>'総括表（一括）経費'!Print_Titles</vt:lpstr>
      <vt:lpstr>直工!Print_Titles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kagasawa</dc:creator>
  <cp:lastModifiedBy>手代森　俊彦</cp:lastModifiedBy>
  <cp:lastPrinted>2026-05-04T07:44:58Z</cp:lastPrinted>
  <dcterms:created xsi:type="dcterms:W3CDTF">2021-02-16T09:34:26Z</dcterms:created>
  <dcterms:modified xsi:type="dcterms:W3CDTF">2026-05-04T07:47:06Z</dcterms:modified>
</cp:coreProperties>
</file>